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ting22\Desktop\files\SBOM\SBOM weekly update\Racer 5G\"/>
    </mc:Choice>
  </mc:AlternateContent>
  <bookViews>
    <workbookView xWindow="0" yWindow="0" windowWidth="2145" windowHeight="0" tabRatio="731"/>
  </bookViews>
  <sheets>
    <sheet name="Cover" sheetId="1" r:id="rId1"/>
    <sheet name="Product Matrix" sheetId="2" r:id="rId2"/>
    <sheet name="Main Exploded View" sheetId="16" r:id="rId3"/>
    <sheet name="L1&amp;L2 Parts List" sheetId="5" r:id="rId4"/>
    <sheet name="L2.5&amp;L3 Parts List" sheetId="4" r:id="rId5"/>
    <sheet name="FRU Assembly BOM" sheetId="12" r:id="rId6"/>
    <sheet name="Fixtures" sheetId="14" r:id="rId7"/>
    <sheet name="CC" sheetId="15" state="hidden" r:id="rId8"/>
  </sheets>
  <externalReferences>
    <externalReference r:id="rId9"/>
    <externalReference r:id="rId10"/>
  </externalReferences>
  <definedNames>
    <definedName name="_DAT1" localSheetId="6">#REF!</definedName>
    <definedName name="_DAT1" localSheetId="2">#REF!</definedName>
    <definedName name="_DAT1">#REF!</definedName>
    <definedName name="_DAT10" localSheetId="6">#REF!</definedName>
    <definedName name="_DAT10" localSheetId="2">#REF!</definedName>
    <definedName name="_DAT10">#REF!</definedName>
    <definedName name="_DAT11" localSheetId="6">#REF!</definedName>
    <definedName name="_DAT11" localSheetId="2">#REF!</definedName>
    <definedName name="_DAT11">#REF!</definedName>
    <definedName name="_DAT12" localSheetId="6">#REF!</definedName>
    <definedName name="_DAT12" localSheetId="2">#REF!</definedName>
    <definedName name="_DAT12">#REF!</definedName>
    <definedName name="_DAT13" localSheetId="6">#REF!</definedName>
    <definedName name="_DAT13" localSheetId="2">#REF!</definedName>
    <definedName name="_DAT13">#REF!</definedName>
    <definedName name="_DAT14" localSheetId="6">#REF!</definedName>
    <definedName name="_DAT14" localSheetId="2">#REF!</definedName>
    <definedName name="_DAT14">#REF!</definedName>
    <definedName name="_DAT15" localSheetId="6">#REF!</definedName>
    <definedName name="_DAT15" localSheetId="2">#REF!</definedName>
    <definedName name="_DAT15">#REF!</definedName>
    <definedName name="_DAT16" localSheetId="6">#REF!</definedName>
    <definedName name="_DAT16" localSheetId="2">#REF!</definedName>
    <definedName name="_DAT16">#REF!</definedName>
    <definedName name="_DAT17" localSheetId="6">#REF!</definedName>
    <definedName name="_DAT17" localSheetId="2">#REF!</definedName>
    <definedName name="_DAT17">#REF!</definedName>
    <definedName name="_DAT18" localSheetId="6">#REF!</definedName>
    <definedName name="_DAT18" localSheetId="2">#REF!</definedName>
    <definedName name="_DAT18">#REF!</definedName>
    <definedName name="_DAT19" localSheetId="6">#REF!</definedName>
    <definedName name="_DAT19" localSheetId="2">#REF!</definedName>
    <definedName name="_DAT19">#REF!</definedName>
    <definedName name="_DAT2" localSheetId="6">#REF!</definedName>
    <definedName name="_DAT2" localSheetId="2">#REF!</definedName>
    <definedName name="_DAT2">#REF!</definedName>
    <definedName name="_DAT20" localSheetId="6">#REF!</definedName>
    <definedName name="_DAT20" localSheetId="2">#REF!</definedName>
    <definedName name="_DAT20">#REF!</definedName>
    <definedName name="_DAT21" localSheetId="6">#REF!</definedName>
    <definedName name="_DAT21" localSheetId="2">#REF!</definedName>
    <definedName name="_DAT21">#REF!</definedName>
    <definedName name="_DAT22" localSheetId="6">#REF!</definedName>
    <definedName name="_DAT22" localSheetId="2">#REF!</definedName>
    <definedName name="_DAT22">#REF!</definedName>
    <definedName name="_DAT23" localSheetId="6">#REF!</definedName>
    <definedName name="_DAT23" localSheetId="2">#REF!</definedName>
    <definedName name="_DAT23">#REF!</definedName>
    <definedName name="_DAT24" localSheetId="6">#REF!</definedName>
    <definedName name="_DAT24" localSheetId="2">#REF!</definedName>
    <definedName name="_DAT24">#REF!</definedName>
    <definedName name="_DAT25" localSheetId="6">#REF!</definedName>
    <definedName name="_DAT25" localSheetId="2">#REF!</definedName>
    <definedName name="_DAT25">#REF!</definedName>
    <definedName name="_DAT26" localSheetId="6">#REF!</definedName>
    <definedName name="_DAT26" localSheetId="2">#REF!</definedName>
    <definedName name="_DAT26">#REF!</definedName>
    <definedName name="_DAT3" localSheetId="6">#REF!</definedName>
    <definedName name="_DAT3" localSheetId="2">#REF!</definedName>
    <definedName name="_DAT3">#REF!</definedName>
    <definedName name="_DAT4" localSheetId="6">#REF!</definedName>
    <definedName name="_DAT4" localSheetId="2">#REF!</definedName>
    <definedName name="_DAT4">#REF!</definedName>
    <definedName name="_DAT5" localSheetId="6">#REF!</definedName>
    <definedName name="_DAT5" localSheetId="2">#REF!</definedName>
    <definedName name="_DAT5">#REF!</definedName>
    <definedName name="_DAT50" localSheetId="6">#REF!</definedName>
    <definedName name="_DAT50" localSheetId="2">#REF!</definedName>
    <definedName name="_DAT50">#REF!</definedName>
    <definedName name="_DAT6" localSheetId="6">#REF!</definedName>
    <definedName name="_DAT6" localSheetId="2">#REF!</definedName>
    <definedName name="_DAT6">#REF!</definedName>
    <definedName name="_DAT7" localSheetId="6">#REF!</definedName>
    <definedName name="_DAT7" localSheetId="2">#REF!</definedName>
    <definedName name="_DAT7">#REF!</definedName>
    <definedName name="_DAT8" localSheetId="6">#REF!</definedName>
    <definedName name="_DAT8" localSheetId="2">#REF!</definedName>
    <definedName name="_DAT8">#REF!</definedName>
    <definedName name="_DAT9" localSheetId="6">#REF!</definedName>
    <definedName name="_DAT9" localSheetId="2">#REF!</definedName>
    <definedName name="_DAT9">#REF!</definedName>
    <definedName name="_xlnm._FilterDatabase" localSheetId="5" hidden="1">'FRU Assembly BOM'!$A$2:$K$331</definedName>
    <definedName name="_xlnm._FilterDatabase" localSheetId="3" hidden="1">'L1&amp;L2 Parts List'!$A$2:$AA$103</definedName>
    <definedName name="_xlnm._FilterDatabase" localSheetId="1" hidden="1">'Product Matrix'!$A$2:$V$34</definedName>
    <definedName name="a" localSheetId="6">#REF!</definedName>
    <definedName name="a" localSheetId="2">#REF!</definedName>
    <definedName name="a">#REF!</definedName>
    <definedName name="BOM" localSheetId="6">#REF!</definedName>
    <definedName name="BOM" localSheetId="2">#REF!</definedName>
    <definedName name="BOM">#REF!</definedName>
    <definedName name="cls_level_1_id">[1]CLS_1!$A$1:$A$49</definedName>
    <definedName name="cls_level_1_name">[1]CLS_1!$B$1:$B$49</definedName>
    <definedName name="cls_level_2_id">[1]CLS_2!$A$1:$A$136</definedName>
    <definedName name="cls_level_2_name">[1]CLS_2!$B$1:$B$136</definedName>
    <definedName name="Commodity" localSheetId="2">[2]CC!$A:$A</definedName>
    <definedName name="Commodity">CC!$A:$A</definedName>
    <definedName name="Cover">CC!$D:$D</definedName>
    <definedName name="ELI" localSheetId="6">#REF!</definedName>
    <definedName name="ELI" localSheetId="2">#REF!</definedName>
    <definedName name="ELI">#REF!</definedName>
    <definedName name="L3Commodity">CC!$C:$C</definedName>
    <definedName name="MONKEY" localSheetId="6">#REF!</definedName>
    <definedName name="MONKEY" localSheetId="2">#REF!</definedName>
    <definedName name="MONKEY">#REF!</definedName>
    <definedName name="TEST0" localSheetId="6">#REF!</definedName>
    <definedName name="TEST0" localSheetId="2">#REF!</definedName>
    <definedName name="TEST0">#REF!</definedName>
    <definedName name="TESTHKEY" localSheetId="6">#REF!</definedName>
    <definedName name="TESTHKEY" localSheetId="2">#REF!</definedName>
    <definedName name="TESTHKEY">#REF!</definedName>
    <definedName name="TESTKEYS" localSheetId="6">#REF!</definedName>
    <definedName name="TESTKEYS" localSheetId="2">#REF!</definedName>
    <definedName name="TESTKEYS">#REF!</definedName>
    <definedName name="TESTVKEY" localSheetId="6">#REF!</definedName>
    <definedName name="TESTVKEY" localSheetId="2">#REF!</definedName>
    <definedName name="TESTVKE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3" i="2" l="1"/>
  <c r="D17" i="2" l="1"/>
  <c r="D18" i="2"/>
  <c r="D31" i="2"/>
  <c r="D32" i="2"/>
  <c r="D30" i="2" l="1"/>
  <c r="D29" i="2"/>
  <c r="D13" i="2" l="1"/>
  <c r="D12" i="2" l="1"/>
  <c r="D11" i="2" l="1"/>
  <c r="D14" i="2"/>
  <c r="D10" i="2" l="1"/>
  <c r="D21" i="2" l="1"/>
  <c r="D22" i="2"/>
  <c r="D23" i="2"/>
  <c r="D24" i="2"/>
  <c r="D15" i="2"/>
  <c r="D16" i="2"/>
  <c r="D25" i="2"/>
  <c r="D26" i="2"/>
  <c r="D19" i="2"/>
  <c r="D20" i="2"/>
  <c r="D27" i="2"/>
  <c r="D28" i="2"/>
</calcChain>
</file>

<file path=xl/sharedStrings.xml><?xml version="1.0" encoding="utf-8"?>
<sst xmlns="http://schemas.openxmlformats.org/spreadsheetml/2006/main" count="4311" uniqueCount="1140">
  <si>
    <t>Moto Confidential Restricted</t>
  </si>
  <si>
    <t>Product Summary</t>
  </si>
  <si>
    <t>R&amp;D Name</t>
    <phoneticPr fontId="0" type="noConversion"/>
  </si>
  <si>
    <t>Market Name</t>
    <phoneticPr fontId="0" type="noConversion"/>
  </si>
  <si>
    <t>Product Category</t>
  </si>
  <si>
    <t xml:space="preserve">Brand </t>
    <phoneticPr fontId="0" type="noConversion"/>
  </si>
  <si>
    <t>Moto</t>
    <phoneticPr fontId="0" type="noConversion"/>
  </si>
  <si>
    <t>APC Code</t>
  </si>
  <si>
    <t>Color</t>
    <phoneticPr fontId="0" type="noConversion"/>
  </si>
  <si>
    <t>Model Summary</t>
  </si>
  <si>
    <t>Product</t>
  </si>
  <si>
    <t>Technology</t>
  </si>
  <si>
    <t>APC/DP Segment Codes</t>
  </si>
  <si>
    <t>Revision History</t>
  </si>
  <si>
    <t xml:space="preserve">Rev. No. </t>
  </si>
  <si>
    <t xml:space="preserve">Changed Date </t>
  </si>
  <si>
    <t>Change/Action</t>
    <phoneticPr fontId="0" type="noConversion"/>
  </si>
  <si>
    <t>Owner</t>
    <phoneticPr fontId="0" type="noConversion"/>
  </si>
  <si>
    <t>Remark</t>
    <phoneticPr fontId="0" type="noConversion"/>
  </si>
  <si>
    <t>Reading help:</t>
  </si>
  <si>
    <t>★Product Matrix: Sale model and Tranceiver PN mapping list and it's configuration information, L0 Parts (All service needed Accessories).</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</si>
  <si>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</si>
  <si>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</si>
  <si>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</si>
  <si>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</si>
  <si>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</si>
  <si>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</si>
  <si>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</si>
  <si>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</si>
  <si>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BR</t>
  </si>
  <si>
    <t>SH38C37773</t>
  </si>
  <si>
    <t>ACCY,ERPH,LYM108;middle;black;CE;Lianyun</t>
  </si>
  <si>
    <t>AR</t>
  </si>
  <si>
    <t>Market Name</t>
  </si>
  <si>
    <t>Country ID</t>
  </si>
  <si>
    <t>Color</t>
  </si>
  <si>
    <t>Charger(M)</t>
  </si>
  <si>
    <t>Charger(S)</t>
  </si>
  <si>
    <t>Description</t>
  </si>
  <si>
    <t>Transceiver</t>
  </si>
  <si>
    <t>Item Number</t>
  </si>
  <si>
    <t>Component Name</t>
  </si>
  <si>
    <t>Speaker</t>
  </si>
  <si>
    <t>Main Board</t>
  </si>
  <si>
    <t>Battery</t>
  </si>
  <si>
    <t>Sub Board</t>
  </si>
  <si>
    <t>Motor</t>
  </si>
  <si>
    <t>Sub</t>
  </si>
  <si>
    <t>PN</t>
  </si>
  <si>
    <t>Part Level</t>
  </si>
  <si>
    <t>Refurbish Usage Rate (Reference for first 3 months)</t>
  </si>
  <si>
    <t>If Recoverable?</t>
  </si>
  <si>
    <t>Com</t>
  </si>
  <si>
    <t>Charger</t>
  </si>
  <si>
    <t>Y</t>
  </si>
  <si>
    <t>/</t>
  </si>
  <si>
    <t>L1</t>
  </si>
  <si>
    <t>Please refer to Sheet "Product Matrix"!</t>
  </si>
  <si>
    <t>N</t>
  </si>
  <si>
    <t>USB Cable</t>
  </si>
  <si>
    <t>Earphone</t>
  </si>
  <si>
    <t>L2</t>
  </si>
  <si>
    <t>√</t>
  </si>
  <si>
    <t>TP LCM Ass'y</t>
  </si>
  <si>
    <t>Camera</t>
  </si>
  <si>
    <t>Com for SS</t>
  </si>
  <si>
    <t>Metal</t>
  </si>
  <si>
    <t>Com for DS</t>
  </si>
  <si>
    <t>Cable</t>
  </si>
  <si>
    <t>FPC</t>
  </si>
  <si>
    <t>Mechanical Parts</t>
  </si>
  <si>
    <t>Screw</t>
  </si>
  <si>
    <t>Lens</t>
  </si>
  <si>
    <t>Rubber</t>
  </si>
  <si>
    <t>Gasket</t>
  </si>
  <si>
    <t>Adhesive</t>
  </si>
  <si>
    <t>Consumable</t>
  </si>
  <si>
    <t>Label</t>
  </si>
  <si>
    <t>Description (English)</t>
  </si>
  <si>
    <t>Description (Chinese)</t>
  </si>
  <si>
    <t>Qty</t>
  </si>
  <si>
    <t>Main source</t>
  </si>
  <si>
    <t>Substitution#1</t>
  </si>
  <si>
    <t>Substitution#2</t>
  </si>
  <si>
    <t>M</t>
  </si>
  <si>
    <t>FRU Parts Assembly BOM</t>
  </si>
  <si>
    <t>Commodity</t>
  </si>
  <si>
    <t>BOM 
Item</t>
  </si>
  <si>
    <t>Source
 Flag</t>
  </si>
  <si>
    <t>EC
 Action</t>
  </si>
  <si>
    <t>Material Description
(English)</t>
  </si>
  <si>
    <t>Material Description
(Chinese)</t>
  </si>
  <si>
    <t>Part Number</t>
  </si>
  <si>
    <t>Ref.</t>
  </si>
  <si>
    <t xml:space="preserve">Commodity </t>
  </si>
  <si>
    <t>Usage Rate</t>
  </si>
  <si>
    <t>Shield</t>
  </si>
  <si>
    <t>Connector</t>
  </si>
  <si>
    <t>IC</t>
  </si>
  <si>
    <t>Microphone</t>
  </si>
  <si>
    <t>Remark</t>
  </si>
  <si>
    <t xml:space="preserve">Main source </t>
  </si>
  <si>
    <t>SH38C44959</t>
  </si>
  <si>
    <t>ACCY,ERPH,MI181_Cosonic;CE-1719H;middle;</t>
  </si>
  <si>
    <t>P/N</t>
  </si>
  <si>
    <t>Receiver</t>
  </si>
  <si>
    <t>M</t>
    <phoneticPr fontId="28" type="noConversion"/>
  </si>
  <si>
    <t>V1.0</t>
  </si>
  <si>
    <t>Li Xiaowei</t>
  </si>
  <si>
    <t>Configuration(SalesModel)</t>
  </si>
  <si>
    <t>Configuration(Transceiver)</t>
  </si>
  <si>
    <t>L2.5&amp;L3 Parts List</t>
  </si>
  <si>
    <t>Repair Usage Rate (Reference for first 3 months)</t>
  </si>
  <si>
    <t>L1&amp;L2 Parts List</t>
  </si>
  <si>
    <t>Region/Country</t>
  </si>
  <si>
    <t>Commodity (Category)</t>
  </si>
  <si>
    <t>Service Fixtures</t>
  </si>
  <si>
    <t>Fixture Description</t>
  </si>
  <si>
    <t>Supplier</t>
  </si>
  <si>
    <t>Models</t>
  </si>
  <si>
    <t>Image</t>
  </si>
  <si>
    <t>REQUIRED</t>
  </si>
  <si>
    <t>OPTIONAL</t>
  </si>
  <si>
    <t>L1&amp;L2 Parts Substitution List</t>
  </si>
  <si>
    <t>USB Cable(M)</t>
  </si>
  <si>
    <t>USB Cable(S)</t>
  </si>
  <si>
    <t>Earphone(M)</t>
  </si>
  <si>
    <t>Earphone(S)</t>
  </si>
  <si>
    <t>L2.5&amp;L3 Parts Substitution List</t>
  </si>
  <si>
    <t>Exploded Item Number</t>
  </si>
  <si>
    <t>FPS</t>
  </si>
  <si>
    <t>Elec_Accessary</t>
  </si>
  <si>
    <t>Mods</t>
  </si>
  <si>
    <t>Vibrator</t>
  </si>
  <si>
    <t>Antenna</t>
  </si>
  <si>
    <t>Film</t>
  </si>
  <si>
    <t>Key</t>
  </si>
  <si>
    <t>Frame</t>
  </si>
  <si>
    <t>Electronical Part</t>
  </si>
  <si>
    <t>LCD</t>
  </si>
  <si>
    <t>LCD Module/LCM</t>
  </si>
  <si>
    <t>TP</t>
  </si>
  <si>
    <t>Memory Card</t>
  </si>
  <si>
    <t>Hinge</t>
  </si>
  <si>
    <t>L1&amp;L2 Optional Parts List</t>
    <phoneticPr fontId="36" type="noConversion"/>
  </si>
  <si>
    <t>L2.5&amp;L3 Optional Parts List</t>
    <phoneticPr fontId="36" type="noConversion"/>
  </si>
  <si>
    <t>Motorola Edge</t>
    <phoneticPr fontId="36" type="noConversion"/>
  </si>
  <si>
    <t xml:space="preserve">Moto XT2063-X Service BOM </t>
    <phoneticPr fontId="36" type="noConversion"/>
  </si>
  <si>
    <t>XT2063-X</t>
    <phoneticPr fontId="36" type="noConversion"/>
  </si>
  <si>
    <t>Midnight/Sangria</t>
    <phoneticPr fontId="36" type="noConversion"/>
  </si>
  <si>
    <t>0TT1</t>
    <phoneticPr fontId="36" type="noConversion"/>
  </si>
  <si>
    <t>XT2063-3</t>
  </si>
  <si>
    <t>XT2063-3</t>
    <phoneticPr fontId="36" type="noConversion"/>
  </si>
  <si>
    <t>0TT1/QWT</t>
    <phoneticPr fontId="36" type="noConversion"/>
  </si>
  <si>
    <t>0TT1/QWS</t>
    <phoneticPr fontId="36" type="noConversion"/>
  </si>
  <si>
    <t>PAJA0000MX</t>
  </si>
  <si>
    <t>PHN MOTO XT2063-3 MX MDNT 6+128 SS TELC</t>
  </si>
  <si>
    <t>PAJA0001MX</t>
  </si>
  <si>
    <t>PHN MOTO XT2063-3 MX SGA 6+128 SS TELC</t>
  </si>
  <si>
    <t>PAJA0002MX</t>
  </si>
  <si>
    <t>PHN MOTO XT2063-3 MX MDNT 6+128 SSL ATT</t>
  </si>
  <si>
    <t>PAJA0003MX</t>
  </si>
  <si>
    <t>PHN MOTO XT2063-3 MX SGA 6+128 SSL ATT</t>
  </si>
  <si>
    <t>MOTO Phone XT2063-3 BR 6+128 DS PLT</t>
  </si>
  <si>
    <t>PAJA0005BR</t>
  </si>
  <si>
    <t>PAJA0006MX</t>
  </si>
  <si>
    <t>PHN MOTO XT2063-3 MX MDNT 6+128 SS ALTAN</t>
  </si>
  <si>
    <t>PAJA0007MX</t>
  </si>
  <si>
    <t>PHN MOTO XT2063-3 MX SGA 6+128 SS ALTAN</t>
  </si>
  <si>
    <t>PAJA0008AR</t>
  </si>
  <si>
    <t>PHN MOTO XT2063-3 AR MDNT 6+128 SS RTL</t>
  </si>
  <si>
    <t>PAJA0009AR</t>
  </si>
  <si>
    <t>PHN MOTO XT2063-3 AR SGA 6+128 SS RTL</t>
  </si>
  <si>
    <t>PAJA0010MX</t>
  </si>
  <si>
    <t>PHN MOTO XT2063-3 MX MDNT 6+128 SS RTL</t>
  </si>
  <si>
    <t>PAJA0011MX</t>
  </si>
  <si>
    <t>PHN MOTO XT2063-3 MX SGA 6+128 SS RTL</t>
  </si>
  <si>
    <t>MIDNIGHT</t>
  </si>
  <si>
    <t>SANGRIA</t>
  </si>
  <si>
    <t>UNITED STATES OF AMERICA</t>
  </si>
  <si>
    <t>MEXICO</t>
  </si>
  <si>
    <t>BRAZIL</t>
  </si>
  <si>
    <t>ARGENTINA</t>
  </si>
  <si>
    <t>MFG P/N</t>
    <phoneticPr fontId="36" type="noConversion"/>
  </si>
  <si>
    <t>SA78C67061</t>
  </si>
  <si>
    <t>XCVR,RACER,MDNT,WE+AU+LA,6+128,DS</t>
  </si>
  <si>
    <t>SA78C73926</t>
  </si>
  <si>
    <t>XCVR,WE+AU+LA SGA,6+128,DS,JAG</t>
  </si>
  <si>
    <t>SA78C73925</t>
  </si>
  <si>
    <t>XCVR,WE+AU+LA MDNT,6+128,DS,JAG</t>
  </si>
  <si>
    <t>SA78C73927</t>
  </si>
  <si>
    <t>XCVR,WE+AU+LA MDNT,6+128,SS,TDF</t>
  </si>
  <si>
    <t>SA78C73928</t>
  </si>
  <si>
    <t>XCVR,WE+AU+LA SGA,6+128,SS,TDF</t>
  </si>
  <si>
    <t>SA78C67059</t>
  </si>
  <si>
    <t>XCVR,RACER,MDNT,WE+AU+LA,6+128,SS</t>
  </si>
  <si>
    <t>SA78C67060</t>
  </si>
  <si>
    <t>XCVR,RACER,SGA,WE+AU+LA,6+128,SS</t>
  </si>
  <si>
    <t>BR DS</t>
    <phoneticPr fontId="36" type="noConversion"/>
  </si>
  <si>
    <t>AR SS</t>
    <phoneticPr fontId="36" type="noConversion"/>
  </si>
  <si>
    <t>LA SS</t>
    <phoneticPr fontId="36" type="noConversion"/>
  </si>
  <si>
    <t>SA18C30116</t>
  </si>
  <si>
    <t>ACCY,AC ADPTR,5/9/12V,3A,18W,US,SC-51MC</t>
  </si>
  <si>
    <t>SA18C62985</t>
  </si>
  <si>
    <t>ACCY,AC ADPTR,DOHA,5V/9V/12V,Moto 18W US</t>
  </si>
  <si>
    <t>SA18C30121</t>
  </si>
  <si>
    <t>ACCY,AC ADPTR,5/9/12V,3A,18W,AR,SC-56MC</t>
  </si>
  <si>
    <t>SA18C62990</t>
  </si>
  <si>
    <t>ACCY,AC ADPTR,DOHA,5V/9V/12VV,Moto 18W A</t>
  </si>
  <si>
    <t>SC18C24367</t>
  </si>
  <si>
    <t>ACCY,DATA CBL,1.0M,USBA 2.0,A2C,BLACK</t>
  </si>
  <si>
    <t>SC18C24368</t>
  </si>
  <si>
    <t>ACCY,DATA CBL,1.0M USBA 2.0 TO USB TYPE-</t>
  </si>
  <si>
    <t>SH48C66794</t>
  </si>
  <si>
    <t>SM88C64395</t>
  </si>
  <si>
    <t>SC18C66306</t>
  </si>
  <si>
    <t>SC28C62822</t>
  </si>
  <si>
    <t>SH48C66796</t>
  </si>
  <si>
    <t>SP68C66527</t>
  </si>
  <si>
    <t>SL98C66125</t>
  </si>
  <si>
    <t>SH48C66795</t>
  </si>
  <si>
    <t>SL98C64224</t>
  </si>
  <si>
    <t>SD78C66682</t>
  </si>
  <si>
    <t>模切件,FOAM,foam_battery_inlay_racer_5g-b</t>
  </si>
  <si>
    <t>SH48C66789</t>
  </si>
  <si>
    <t>SH48C66797</t>
  </si>
  <si>
    <t>SH48C67488</t>
  </si>
  <si>
    <t>SB18C66911</t>
  </si>
  <si>
    <t>SD78C65650</t>
  </si>
  <si>
    <t>SA38C67115</t>
  </si>
  <si>
    <t>SH48C66792</t>
  </si>
  <si>
    <t>SL98C66126</t>
  </si>
  <si>
    <t>SH48C66798</t>
  </si>
  <si>
    <t>SMO8C65177</t>
  </si>
  <si>
    <t>SSB8C66922</t>
  </si>
  <si>
    <t>SD78C65651</t>
  </si>
  <si>
    <t>54014485001</t>
  </si>
  <si>
    <t>LBL,WATER, DETECT, 3M 5559, 0.127T, VZ</t>
  </si>
  <si>
    <t>SD78C65654</t>
  </si>
  <si>
    <t>SMO8C64390</t>
  </si>
  <si>
    <t>SC18C66307</t>
  </si>
  <si>
    <t>SP68C66528</t>
  </si>
  <si>
    <t>SD78C65648</t>
  </si>
  <si>
    <t>SH48C66790</t>
  </si>
  <si>
    <t>SMO8C67670</t>
  </si>
  <si>
    <t>SD68C68656</t>
  </si>
  <si>
    <t>机壳点胶组件,BND,Racer,LDA,TP-HSG,Sangria</t>
  </si>
  <si>
    <t>SB28C67327</t>
  </si>
  <si>
    <t>测试板,BD KIT,Racer,QC,WE+AU,6GB+128GB,DS/S</t>
  </si>
  <si>
    <t>SM88C65541</t>
  </si>
  <si>
    <t>SH7000</t>
  </si>
  <si>
    <t>SM88C65542</t>
  </si>
  <si>
    <t>SH8000</t>
  </si>
  <si>
    <t>SM88C65540</t>
  </si>
  <si>
    <t>SH6000</t>
  </si>
  <si>
    <t>SCA8C40525</t>
  </si>
  <si>
    <t>J1831</t>
  </si>
  <si>
    <t>39014141001</t>
  </si>
  <si>
    <t>CONN,SIM,NANO SIM CONT BLOCK, TRANSV</t>
  </si>
  <si>
    <t>J2662,J2663</t>
  </si>
  <si>
    <t>SM88C65544</t>
  </si>
  <si>
    <t>SH9100</t>
  </si>
  <si>
    <t>SM88C65539</t>
  </si>
  <si>
    <t>SH5000</t>
  </si>
  <si>
    <t>SM88C65545</t>
  </si>
  <si>
    <t>SH9200</t>
  </si>
  <si>
    <t>39014230001</t>
  </si>
  <si>
    <t>J2661</t>
  </si>
  <si>
    <t>SCA8C14835</t>
  </si>
  <si>
    <t>J1891</t>
  </si>
  <si>
    <t>SM88C65537</t>
  </si>
  <si>
    <t>SH3000</t>
  </si>
  <si>
    <t>SM88C65543</t>
  </si>
  <si>
    <t>SH9000</t>
  </si>
  <si>
    <t>SM88C65535</t>
  </si>
  <si>
    <t>SH1000</t>
  </si>
  <si>
    <t>SCA8C09272</t>
  </si>
  <si>
    <t>J1851,J1871,J1971</t>
  </si>
  <si>
    <t>SM88C65536</t>
  </si>
  <si>
    <t>SH2000</t>
  </si>
  <si>
    <t>SM48C33602</t>
  </si>
  <si>
    <t>SM88C70561</t>
  </si>
  <si>
    <t>SH9300</t>
  </si>
  <si>
    <t>SC98C54171</t>
  </si>
  <si>
    <t>U1671</t>
  </si>
  <si>
    <t>SC98C54156</t>
  </si>
  <si>
    <t>U1471</t>
  </si>
  <si>
    <t>SC98C49559</t>
  </si>
  <si>
    <t>U1571</t>
  </si>
  <si>
    <t>SD78C65652</t>
  </si>
  <si>
    <t>SD78C64459</t>
  </si>
  <si>
    <t>SD78C65391</t>
  </si>
  <si>
    <t>SR78C67175</t>
  </si>
  <si>
    <t>03014187001W</t>
  </si>
  <si>
    <t>SC18C66308</t>
  </si>
  <si>
    <t>SD78C65384</t>
  </si>
  <si>
    <t>SMO8C64391</t>
  </si>
  <si>
    <t>SS58C67193</t>
  </si>
  <si>
    <t>SMO8C35558</t>
  </si>
  <si>
    <t>SP68C65946</t>
  </si>
  <si>
    <t>SD78C65653</t>
  </si>
  <si>
    <t>SC28C52761</t>
  </si>
  <si>
    <t>SMO8C35828</t>
  </si>
  <si>
    <t>SM78C36941</t>
  </si>
  <si>
    <t>SM78C43959</t>
  </si>
  <si>
    <t>SS58C67191</t>
  </si>
  <si>
    <t>机壳,BAT CVR,INLAY_ASM_V5_RACER_5G_B;Sangr</t>
  </si>
  <si>
    <t>SD78C70986</t>
  </si>
  <si>
    <t>模切件,FOAM,poron_spk_box_inlay_racer_5g</t>
  </si>
  <si>
    <t>SS58C67190</t>
  </si>
  <si>
    <t>SD78C71178</t>
  </si>
  <si>
    <t>模切件,FOAM,PORON_ANT_FRAME_INLAY_RACER_5G</t>
  </si>
  <si>
    <t>SL18C29865</t>
  </si>
  <si>
    <t>SP68C72355</t>
  </si>
  <si>
    <t>SD78C73533</t>
  </si>
  <si>
    <t>模切件,COND CLTH,GND_FABRIC_MAINPCB_RACER_5</t>
  </si>
  <si>
    <t>SD78C73534</t>
  </si>
  <si>
    <t>模切件,COND CLTH,GND_FABRIC_MAINPCB_RACER_2</t>
  </si>
  <si>
    <t>SL98C74273</t>
  </si>
  <si>
    <t>SL98C74272</t>
  </si>
  <si>
    <t>SD78C65649</t>
  </si>
  <si>
    <t>SC28C65083</t>
  </si>
  <si>
    <t>SD78C75933</t>
  </si>
  <si>
    <t>模切件,FOAM,FOAM_BATTERY_BOTTOM_RACER_5G_B</t>
  </si>
  <si>
    <t>SC28C65084</t>
  </si>
  <si>
    <t>SD78C75932</t>
  </si>
  <si>
    <t>SC28C65377</t>
  </si>
  <si>
    <t>09014245002W</t>
  </si>
  <si>
    <t>J501</t>
  </si>
  <si>
    <t>SCA8C31041</t>
  </si>
  <si>
    <t>J301</t>
  </si>
  <si>
    <t>SCA8C31199</t>
  </si>
  <si>
    <t>J251</t>
  </si>
  <si>
    <t>SD78C76077</t>
  </si>
  <si>
    <t>模切件,COND CLTH,GND_FABRIC_MAINPCB_RACER_3</t>
  </si>
  <si>
    <t>SS58C67192</t>
  </si>
  <si>
    <t>SMO8C65877</t>
  </si>
  <si>
    <t>SD68C68655</t>
  </si>
  <si>
    <t>机壳点胶组件,BND,Racer,LDA,TP-HSG,Midnight</t>
  </si>
  <si>
    <t>SS58C66128</t>
  </si>
  <si>
    <t>机壳,BAT CVR,INLAY_ASM_V5_RACER_5G_B;Midni</t>
  </si>
  <si>
    <t>SS58C66127</t>
  </si>
  <si>
    <t>SB28C60009</t>
  </si>
  <si>
    <t>测试板,BD KIT,Racer,SUB BOARD,NA-TMO</t>
  </si>
  <si>
    <t>SB28C59004</t>
  </si>
  <si>
    <t>测试板,BD KIT,Racer,QC,NA-TMO,4GB+128GB,SS</t>
  </si>
  <si>
    <r>
      <rPr>
        <sz val="11"/>
        <color theme="1"/>
        <rFont val="宋体"/>
        <family val="3"/>
        <charset val="134"/>
      </rPr>
      <t>显示屏组件（红）</t>
    </r>
    <phoneticPr fontId="36" type="noConversion"/>
  </si>
  <si>
    <t>充电器</t>
    <phoneticPr fontId="36" type="noConversion"/>
  </si>
  <si>
    <t>充电器</t>
    <phoneticPr fontId="36" type="noConversion"/>
  </si>
  <si>
    <t>数据线</t>
    <phoneticPr fontId="36" type="noConversion"/>
  </si>
  <si>
    <t>耳机</t>
    <phoneticPr fontId="36" type="noConversion"/>
  </si>
  <si>
    <t>Midnight</t>
    <phoneticPr fontId="36" type="noConversion"/>
  </si>
  <si>
    <t>Sangria</t>
    <phoneticPr fontId="36" type="noConversion"/>
  </si>
  <si>
    <t>显示屏组件（黑）</t>
    <phoneticPr fontId="36" type="noConversion"/>
  </si>
  <si>
    <t>LATAM+WE, 6+128G, SS</t>
    <phoneticPr fontId="36" type="noConversion"/>
  </si>
  <si>
    <t>Racer5G, FRU TPLCM ASSY, SGA CS</t>
    <phoneticPr fontId="36" type="noConversion"/>
  </si>
  <si>
    <t>小板组件BR</t>
    <phoneticPr fontId="36" type="noConversion"/>
  </si>
  <si>
    <t>XCVR,RACER,MDNT,WE+AU+LA,6+128,SS</t>
    <phoneticPr fontId="36" type="noConversion"/>
  </si>
  <si>
    <t>SB28C67327</t>
    <phoneticPr fontId="36" type="noConversion"/>
  </si>
  <si>
    <t>LA</t>
    <phoneticPr fontId="36" type="noConversion"/>
  </si>
  <si>
    <t>AP+EU</t>
    <phoneticPr fontId="36" type="noConversion"/>
  </si>
  <si>
    <t>主板组件LA 6+128 SS</t>
    <phoneticPr fontId="36" type="noConversion"/>
  </si>
  <si>
    <t>上支架（黑）</t>
    <phoneticPr fontId="36" type="noConversion"/>
  </si>
  <si>
    <t>上支架（红）</t>
    <phoneticPr fontId="36" type="noConversion"/>
  </si>
  <si>
    <t>电池盖（黑）</t>
    <phoneticPr fontId="36" type="noConversion"/>
  </si>
  <si>
    <t>电池盖（红）</t>
    <phoneticPr fontId="36" type="noConversion"/>
  </si>
  <si>
    <r>
      <rPr>
        <sz val="11"/>
        <color theme="1"/>
        <rFont val="宋体"/>
        <family val="3"/>
        <charset val="134"/>
      </rPr>
      <t>后摄</t>
    </r>
    <r>
      <rPr>
        <sz val="11"/>
        <color theme="1"/>
        <rFont val="Calibri"/>
        <family val="2"/>
        <charset val="134"/>
      </rPr>
      <t>16M</t>
    </r>
    <phoneticPr fontId="36" type="noConversion"/>
  </si>
  <si>
    <r>
      <rPr>
        <sz val="11"/>
        <color theme="1"/>
        <rFont val="宋体"/>
        <family val="3"/>
        <charset val="134"/>
      </rPr>
      <t>后摄</t>
    </r>
    <r>
      <rPr>
        <sz val="11"/>
        <color theme="1"/>
        <rFont val="Calibri"/>
        <family val="2"/>
        <charset val="134"/>
      </rPr>
      <t>64M</t>
    </r>
    <phoneticPr fontId="36" type="noConversion"/>
  </si>
  <si>
    <r>
      <rPr>
        <sz val="11"/>
        <color theme="1"/>
        <rFont val="宋体"/>
        <family val="3"/>
        <charset val="134"/>
      </rPr>
      <t>后摄</t>
    </r>
    <r>
      <rPr>
        <sz val="11"/>
        <color theme="1"/>
        <rFont val="Calibri"/>
        <family val="2"/>
        <charset val="134"/>
      </rPr>
      <t>8M</t>
    </r>
    <phoneticPr fontId="36" type="noConversion"/>
  </si>
  <si>
    <t>前摄</t>
    <phoneticPr fontId="36" type="noConversion"/>
  </si>
  <si>
    <t>电池</t>
    <phoneticPr fontId="36" type="noConversion"/>
  </si>
  <si>
    <t>听筒</t>
    <phoneticPr fontId="36" type="noConversion"/>
  </si>
  <si>
    <t>扬声器</t>
    <phoneticPr fontId="36" type="noConversion"/>
  </si>
  <si>
    <t>马达</t>
    <phoneticPr fontId="36" type="noConversion"/>
  </si>
  <si>
    <r>
      <rPr>
        <sz val="11"/>
        <color theme="1"/>
        <rFont val="宋体"/>
        <family val="3"/>
        <charset val="134"/>
      </rPr>
      <t>主</t>
    </r>
    <r>
      <rPr>
        <sz val="11"/>
        <color theme="1"/>
        <rFont val="Calibri"/>
        <family val="2"/>
        <charset val="134"/>
      </rPr>
      <t>FPC</t>
    </r>
    <phoneticPr fontId="36" type="noConversion"/>
  </si>
  <si>
    <t>防水标签</t>
    <phoneticPr fontId="36" type="noConversion"/>
  </si>
  <si>
    <t>Label</t>
    <phoneticPr fontId="36" type="noConversion"/>
  </si>
  <si>
    <t>Label</t>
    <phoneticPr fontId="36" type="noConversion"/>
  </si>
  <si>
    <r>
      <t>IMEI</t>
    </r>
    <r>
      <rPr>
        <sz val="11"/>
        <rFont val="宋体"/>
        <family val="3"/>
        <charset val="134"/>
      </rPr>
      <t>标签</t>
    </r>
    <phoneticPr fontId="36" type="noConversion"/>
  </si>
  <si>
    <t>射频线</t>
    <phoneticPr fontId="36" type="noConversion"/>
  </si>
  <si>
    <t>SIM_TRAY_ASM_WP_RACER-5G-B_SS;Sangria;we</t>
  </si>
  <si>
    <r>
      <t>SS</t>
    </r>
    <r>
      <rPr>
        <sz val="11"/>
        <color theme="1"/>
        <rFont val="宋体"/>
        <family val="3"/>
        <charset val="134"/>
      </rPr>
      <t>卡托（红）</t>
    </r>
    <phoneticPr fontId="36" type="noConversion"/>
  </si>
  <si>
    <r>
      <t>SS</t>
    </r>
    <r>
      <rPr>
        <sz val="11"/>
        <color theme="1"/>
        <rFont val="宋体"/>
        <family val="3"/>
        <charset val="134"/>
      </rPr>
      <t>卡托（黑）</t>
    </r>
    <phoneticPr fontId="36" type="noConversion"/>
  </si>
  <si>
    <r>
      <t>DS</t>
    </r>
    <r>
      <rPr>
        <sz val="11"/>
        <color theme="1"/>
        <rFont val="宋体"/>
        <family val="3"/>
        <charset val="134"/>
      </rPr>
      <t>卡托（黑）</t>
    </r>
    <phoneticPr fontId="36" type="noConversion"/>
  </si>
  <si>
    <r>
      <t>DS</t>
    </r>
    <r>
      <rPr>
        <sz val="11"/>
        <color theme="1"/>
        <rFont val="宋体"/>
        <family val="3"/>
        <charset val="134"/>
      </rPr>
      <t>卡托（红）</t>
    </r>
    <phoneticPr fontId="36" type="noConversion"/>
  </si>
  <si>
    <t>SIM_TRAY_ASM_WP_RACER-5G-B_SS;Midnight;w</t>
  </si>
  <si>
    <t>螺丝</t>
    <phoneticPr fontId="36" type="noConversion"/>
  </si>
  <si>
    <t>螺丝</t>
    <phoneticPr fontId="36" type="noConversion"/>
  </si>
  <si>
    <t>HDW,SCR,SCREW_M12_RACER-5G_B</t>
  </si>
  <si>
    <t>SCR,SCREWS M1.4X0,3X3</t>
  </si>
  <si>
    <t>扬声器NA</t>
    <phoneticPr fontId="36" type="noConversion"/>
  </si>
  <si>
    <t>NA</t>
    <phoneticPr fontId="36" type="noConversion"/>
  </si>
  <si>
    <t>Com exc. NA</t>
    <phoneticPr fontId="36" type="noConversion"/>
  </si>
  <si>
    <t>闪光灯FPC</t>
    <phoneticPr fontId="36" type="noConversion"/>
  </si>
  <si>
    <t>NFC天线</t>
    <phoneticPr fontId="36" type="noConversion"/>
  </si>
  <si>
    <t>P-sensor胶套</t>
    <phoneticPr fontId="36" type="noConversion"/>
  </si>
  <si>
    <t>TOF胶套</t>
    <phoneticPr fontId="36" type="noConversion"/>
  </si>
  <si>
    <r>
      <t>Mic</t>
    </r>
    <r>
      <rPr>
        <sz val="11"/>
        <color theme="1"/>
        <rFont val="宋体"/>
        <family val="3"/>
        <charset val="134"/>
      </rPr>
      <t>胶套</t>
    </r>
    <phoneticPr fontId="36" type="noConversion"/>
  </si>
  <si>
    <t>后摄镜片8M</t>
    <phoneticPr fontId="36" type="noConversion"/>
  </si>
  <si>
    <t>后摄镜片16M</t>
    <phoneticPr fontId="36" type="noConversion"/>
  </si>
  <si>
    <t>TOF镜片</t>
    <phoneticPr fontId="36" type="noConversion"/>
  </si>
  <si>
    <t>后闪镜片</t>
    <phoneticPr fontId="36" type="noConversion"/>
  </si>
  <si>
    <t>ASSY,BD KIT,Racer,QC,WE+AU,6GB+128GB,DS/</t>
  </si>
  <si>
    <t>Ant-Board PCBA,Racer 5G</t>
  </si>
  <si>
    <t>ASSY,DTR  BRD,TOF,13.4x7.6x0.8</t>
  </si>
  <si>
    <t>FPCA,MN,Racer_Main_FPC</t>
  </si>
  <si>
    <t>FPCA,DTR ,Racer_Flash_Fpc</t>
  </si>
  <si>
    <t>Y</t>
    <phoneticPr fontId="36" type="noConversion"/>
  </si>
  <si>
    <t>SS58C67194</t>
  </si>
  <si>
    <t>SIM_TRAY_ASM_WP_RACER-5G-B_DS;Midnight;w</t>
  </si>
  <si>
    <t>SS58C67195</t>
  </si>
  <si>
    <t>SIM_TRAY_ASM_WP_RACER-5G-B_DS;Sangria;we</t>
  </si>
  <si>
    <t>FPC_NFC_ASM_RACER_5G-b</t>
  </si>
  <si>
    <t>TOF小板</t>
    <phoneticPr fontId="36" type="noConversion"/>
  </si>
  <si>
    <t>BR</t>
    <phoneticPr fontId="36" type="noConversion"/>
  </si>
  <si>
    <t>BR</t>
    <phoneticPr fontId="36" type="noConversion"/>
  </si>
  <si>
    <t>Com exc. BR</t>
    <phoneticPr fontId="36" type="noConversion"/>
  </si>
  <si>
    <t>SSB8C72786</t>
    <phoneticPr fontId="36" type="noConversion"/>
  </si>
  <si>
    <t>ANT,EXTRNL,ANT_FRAME_ASSY_RACER_5g-b,Mid</t>
  </si>
  <si>
    <t>ANT,EXTRNL,ANT_FRAME_ASSY_RACER_5g-b;San</t>
  </si>
  <si>
    <t>INLAY_ASM_V5_RACER_5G_B;Midnight,Biel</t>
  </si>
  <si>
    <t>INLAY_ASM_V5_RACER_5G_B;Sangria;Biel</t>
  </si>
  <si>
    <t>MDL,CAMR,L2X5F50</t>
  </si>
  <si>
    <t>MDL,CAMR,16M,AF,REAR,RACER,A16V13B,SUNNY</t>
  </si>
  <si>
    <t>MDL,CAMR,64M,AF,REAR,RACER,LGW1A10,OFILM</t>
  </si>
  <si>
    <t>MDL,CAMR,8M,AF REAR RACER L8856A70 OFILM</t>
  </si>
  <si>
    <t>ACCY,BAT,BAT 4500mAH LR50 ATL576367 ATL</t>
  </si>
  <si>
    <t>Receiver,7ohm,50mW,10x12x8.5mm</t>
  </si>
  <si>
    <t>SPK BOX,SLS1216J01ASM-FPC-08ANT</t>
  </si>
  <si>
    <t>VIBR,LIN,R4xH3.25,0.205KHz</t>
  </si>
  <si>
    <t>RF_CABLE_1_ASM_RACER_5G-B</t>
  </si>
  <si>
    <t>RF_CABLE_2_ASM_RACER_5G-B</t>
  </si>
  <si>
    <t>RF_CABLE_3_RACER_5G_B</t>
  </si>
  <si>
    <t>LENS,CAMR,8M_CAMERA_LENS_ASSM_RACER_5G_b</t>
  </si>
  <si>
    <t>CAM_LENS_16M_RACER-5G_B</t>
  </si>
  <si>
    <t>LENS,CAMR,TOF_CAMERA_LENS_ASSM_RACER_5G_</t>
  </si>
  <si>
    <t>LENS,FLSH,FLASH-LENS_RACER-G</t>
  </si>
  <si>
    <t>MIAN_LENS_CAMERA_RACER_5g-b</t>
  </si>
  <si>
    <t>SEAL,DUST,RUBBER_P_SENSOR_RACER_H</t>
  </si>
  <si>
    <t>GSKT,DUST,RUBBER_TOF_RACER_G</t>
  </si>
  <si>
    <t>GSKT,DUST,RUBBER_TOP_MIC_RACER-H</t>
  </si>
  <si>
    <t>SEAL,MOIS,Rio M,ORING_USB_WORKING_LAKE,S</t>
  </si>
  <si>
    <t>DICUT,ADHS,adh_flashlens_asm_racer_5g_b</t>
  </si>
  <si>
    <t>DICUT,ADHS,conductive_ant_pcb_racer_5g</t>
  </si>
  <si>
    <t>DICUT,DS ADHSV,adh_battery_racer_5g_b</t>
  </si>
  <si>
    <t>DICUT,DS ADHSV,adh_camlens_main_racer_5g</t>
  </si>
  <si>
    <t>DICUT,DS ADHSV,ADH_FLASHLENS_INLAY_RACER</t>
  </si>
  <si>
    <t>DICUT,DS ADHSV,adh_main_camdeco_racer_5g</t>
  </si>
  <si>
    <t>DICUT,DS ADHSV,liner_adh_bat_cover_racer</t>
  </si>
  <si>
    <t>DICUT,FOAM,FOAM_BATTERY_BOTTOM_RACER_5G_</t>
  </si>
  <si>
    <t>foam_battery_inlay_racer_5g-b</t>
  </si>
  <si>
    <t>DICUT,FOAM,PORON_ANT_FRAME_INLAY_RACER_5</t>
  </si>
  <si>
    <t>DICUT,FOAM,poron_spk_box_inlay_racer_5g</t>
  </si>
  <si>
    <t>DICUT,COND CLTH,16M_CAMERA_ELE_PSA_RACER</t>
  </si>
  <si>
    <t>DICUT,COND CLTH,64M_ELEC_PSA_RACER_5G_B</t>
  </si>
  <si>
    <t>DICUT,COND CLTH,GND_FABRIC_MAINPCB_RACER</t>
  </si>
  <si>
    <t>DICUT,COND FM,CONDUCTIVE_RACER_H1</t>
  </si>
  <si>
    <t>LBL,IMEI,Blaine,Full size 31.5x28mm,IMEI</t>
  </si>
  <si>
    <t>SPK BOX,SLS1216J01ASM-FPC-08ANT_1</t>
  </si>
  <si>
    <t>SD78C65391</t>
    <phoneticPr fontId="36" type="noConversion"/>
  </si>
  <si>
    <t>射频线麦拉</t>
    <phoneticPr fontId="36" type="noConversion"/>
  </si>
  <si>
    <t>DICUT,WATERPROOF,PET_CABLE_RACER_5G_B</t>
  </si>
  <si>
    <t>THRM,HT DISPN,emi_copper_cam_racer_5g_b</t>
  </si>
  <si>
    <t>grap_nfc_frame_racer_5g_b</t>
  </si>
  <si>
    <t>NFC散热石墨</t>
    <phoneticPr fontId="36" type="noConversion"/>
  </si>
  <si>
    <t>前摄铜箔</t>
    <phoneticPr fontId="36" type="noConversion"/>
  </si>
  <si>
    <t>PAJA0014DE</t>
  </si>
  <si>
    <t>PHN MOTO XT2063-3 DE MDNT 6+128 DS RTL</t>
  </si>
  <si>
    <t>PHN MOTO XT2063-3 GB MDNT 6+128 SS RTL</t>
  </si>
  <si>
    <t>GERMANY</t>
  </si>
  <si>
    <t>UNITED KINGDOM</t>
  </si>
  <si>
    <t>SA18C30117</t>
  </si>
  <si>
    <t>ACCY,AC ADPTR,5/9/12V,3A,18W,EU,SC-52MC</t>
  </si>
  <si>
    <t>SA18C62986</t>
  </si>
  <si>
    <t>ACCY,AC ADPTR,DOHA,5V/9V/12VV,Moto 18W E</t>
  </si>
  <si>
    <t>EU</t>
  </si>
  <si>
    <t>EU</t>
    <phoneticPr fontId="36" type="noConversion"/>
  </si>
  <si>
    <t>Etching Front Housing</t>
    <phoneticPr fontId="36" type="noConversion"/>
  </si>
  <si>
    <t>Racer5G, TPLCM ASSY, ETCH SGA, BR CS</t>
  </si>
  <si>
    <t>Racer5G, TPLCM ASSY, ETCH SGA, BR CS</t>
    <phoneticPr fontId="36" type="noConversion"/>
  </si>
  <si>
    <t>Racer5G, TPLCM ASSY, ETCH MDNT, BR CS</t>
    <phoneticPr fontId="36" type="noConversion"/>
  </si>
  <si>
    <t>Racer5G, TPLCM ASSY, ETCH MDNT, EU CS</t>
    <phoneticPr fontId="36" type="noConversion"/>
  </si>
  <si>
    <t>Racer5G, TPLCM ASSY, ETCH SGA, LATAM CS</t>
    <phoneticPr fontId="36" type="noConversion"/>
  </si>
  <si>
    <t>Racer5G, TPLCM ASSY, ETCH SGA, LATAM CS</t>
    <phoneticPr fontId="36" type="noConversion"/>
  </si>
  <si>
    <t>Racer5G, TPLCM ASSY, ETCH MDNT, LATAM CS</t>
    <phoneticPr fontId="36" type="noConversion"/>
  </si>
  <si>
    <t>LATAM</t>
    <phoneticPr fontId="36" type="noConversion"/>
  </si>
  <si>
    <t>SL98C64224</t>
    <phoneticPr fontId="36" type="noConversion"/>
  </si>
  <si>
    <t>pad_thermal_pmu_racer_5g_b</t>
  </si>
  <si>
    <t>emi_copper_cpu_racer_5g_b</t>
  </si>
  <si>
    <t>emi_copper_pa_racer_5g_b</t>
  </si>
  <si>
    <t>emi_copper_pmu_pmi_racer_5g_b</t>
  </si>
  <si>
    <t>graphite_film_cpu_racer_5g</t>
  </si>
  <si>
    <t>graphite_film_pmu_racer_5g_b</t>
  </si>
  <si>
    <t>thermal_block_cpu_racer_5g_b</t>
  </si>
  <si>
    <t>Thermal Pad</t>
    <phoneticPr fontId="36" type="noConversion"/>
  </si>
  <si>
    <t>CPU铜块</t>
  </si>
  <si>
    <t>CPU铜块</t>
    <phoneticPr fontId="36" type="noConversion"/>
  </si>
  <si>
    <t>PMU石墨片</t>
  </si>
  <si>
    <t>PMU石墨片</t>
    <phoneticPr fontId="36" type="noConversion"/>
  </si>
  <si>
    <t>CPU石墨片</t>
  </si>
  <si>
    <t>CPU石墨片</t>
    <phoneticPr fontId="36" type="noConversion"/>
  </si>
  <si>
    <t>CPU铜箔</t>
  </si>
  <si>
    <t>CPU铜箔</t>
    <phoneticPr fontId="36" type="noConversion"/>
  </si>
  <si>
    <t>PA铜箔</t>
  </si>
  <si>
    <t>PA铜箔</t>
    <phoneticPr fontId="36" type="noConversion"/>
  </si>
  <si>
    <t>PMUPMI铜箔</t>
  </si>
  <si>
    <t>PMUPMI铜箔</t>
    <phoneticPr fontId="36" type="noConversion"/>
  </si>
  <si>
    <t>后闪镜片背胶</t>
    <phoneticPr fontId="36" type="noConversion"/>
  </si>
  <si>
    <t>电池盖背胶</t>
    <phoneticPr fontId="36" type="noConversion"/>
  </si>
  <si>
    <t>电池背胶</t>
    <phoneticPr fontId="36" type="noConversion"/>
  </si>
  <si>
    <t>Com exc. NA</t>
    <phoneticPr fontId="36" type="noConversion"/>
  </si>
  <si>
    <t>Ant-Board</t>
    <phoneticPr fontId="36" type="noConversion"/>
  </si>
  <si>
    <t>Ant-Board背胶</t>
    <phoneticPr fontId="36" type="noConversion"/>
  </si>
  <si>
    <t>BTB Connecto;GB35R-30S-H08;30pin;0.35</t>
  </si>
  <si>
    <t>BTB;GB35R-48S-H08;48pin;0.8mm;Socket</t>
  </si>
  <si>
    <t>CONN,BTB,GB35R-24S-H08-E10000,24pin,0.35</t>
  </si>
  <si>
    <t>CONN,BTB,60Pin,Receptacle</t>
  </si>
  <si>
    <t>CONN,BTB,2 ROW,RCPT,10CONT,0.8H</t>
  </si>
  <si>
    <t>On Sub Board</t>
    <phoneticPr fontId="36" type="noConversion"/>
  </si>
  <si>
    <t>L3</t>
    <phoneticPr fontId="36" type="noConversion"/>
  </si>
  <si>
    <t>L2.5</t>
    <phoneticPr fontId="36" type="noConversion"/>
  </si>
  <si>
    <t>CONN,MICRO SD,MICRO-SD CARD, SOCKET&amp;SWIT</t>
  </si>
  <si>
    <t>CONN USB,UT12123-1A300-7H,24PINS,F,3.46,</t>
  </si>
  <si>
    <t>CONN AUD,3F169-00J05,5PINS,F,4.85</t>
  </si>
  <si>
    <t>SHLD,CVR,SHIELDING_AP_RACER_5G_B</t>
  </si>
  <si>
    <t>SHLD,CVR,SHIELDING_RF_LB_RACER_5G_B</t>
  </si>
  <si>
    <t>SHLD,CVR,SHIELDING_RF_SUB6_RACER_5G_B</t>
  </si>
  <si>
    <t>SHLD,CVR,SHIELDING_RF_NFC_RACER_5G_B</t>
  </si>
  <si>
    <t>SHLD,CVR,SHIELDING_RF_NR_RACER_5G_B</t>
  </si>
  <si>
    <t>SHLD,CVR,Shielding_RF_NRDC_racer_5g_b</t>
  </si>
  <si>
    <t>SHLD,CVR,SHIELDING_RF_TRC_RACER_5G_B</t>
  </si>
  <si>
    <t>SHLD,CVR,SHIELDING_RF_MHB_RACER_5G_B</t>
  </si>
  <si>
    <t>SHLD,CVR,Shielding_RF_Wifi_racer_5g_b</t>
  </si>
  <si>
    <t>SHLD,CVR,SHIELDING_PMU_RACER_5G_B</t>
  </si>
  <si>
    <t>SHLD,CVR,Shielding_RF_SW_racer_5g_b</t>
  </si>
  <si>
    <t>IC,PMIC,PM-7150A-1-FOWPSP177-TR-02-1</t>
  </si>
  <si>
    <t>IC, PMIC,PM7250,161FOWPSP</t>
  </si>
  <si>
    <t>IC, PMIC,PM7250B,110FOWPSP</t>
  </si>
  <si>
    <t>MK2500,MK201</t>
    <phoneticPr fontId="36" type="noConversion"/>
  </si>
  <si>
    <t>AU,MIC,2.75x1.85x0.9mm,450ohm,-37dB</t>
  </si>
  <si>
    <t>16M后摄导电布</t>
    <phoneticPr fontId="36" type="noConversion"/>
  </si>
  <si>
    <t>64M后摄导电布</t>
    <phoneticPr fontId="36" type="noConversion"/>
  </si>
  <si>
    <t>N</t>
    <phoneticPr fontId="36" type="noConversion"/>
  </si>
  <si>
    <t>SA78C67061</t>
    <phoneticPr fontId="36" type="noConversion"/>
  </si>
  <si>
    <t>SA18C73244</t>
  </si>
  <si>
    <t>ACCY,AC ADPTR,Moto 18W UK SC-53NMC</t>
  </si>
  <si>
    <t>前壳导电泡棉</t>
    <phoneticPr fontId="36" type="noConversion"/>
  </si>
  <si>
    <r>
      <t>USB</t>
    </r>
    <r>
      <rPr>
        <sz val="11"/>
        <color theme="1"/>
        <rFont val="宋体"/>
        <family val="3"/>
        <charset val="134"/>
      </rPr>
      <t>孔胶套</t>
    </r>
    <phoneticPr fontId="36" type="noConversion"/>
  </si>
  <si>
    <t>N</t>
    <phoneticPr fontId="36" type="noConversion"/>
  </si>
  <si>
    <t>Y</t>
    <phoneticPr fontId="36" type="noConversion"/>
  </si>
  <si>
    <t>Y</t>
    <phoneticPr fontId="36" type="noConversion"/>
  </si>
  <si>
    <t>Midnight</t>
  </si>
  <si>
    <t>Camera 2X5,TETRA2x2,25MP,0.9um</t>
  </si>
  <si>
    <t>VIBR,LIN,R4xH3.25,0.205KHz,Vibrator,R4xH</t>
  </si>
  <si>
    <t>SEAL,MOIS,Rio M,ORING_USB_WORKING_LAKE</t>
  </si>
  <si>
    <t>Racer5G, FRU TPLCM ASSY, MDNT CS</t>
    <phoneticPr fontId="36" type="noConversion"/>
  </si>
  <si>
    <t>Racer5G, FRU TPLCM ASSY, MDNT CS</t>
    <phoneticPr fontId="36" type="noConversion"/>
  </si>
  <si>
    <t>Racer5G, FRU TPLCM ASSY, SGA CS</t>
    <phoneticPr fontId="36" type="noConversion"/>
  </si>
  <si>
    <t>Racer5G, TPLCM ASSY, ETCH MDNT, EU CS</t>
    <phoneticPr fontId="36" type="noConversion"/>
  </si>
  <si>
    <t>Racer5G, TPLCM ASSY, ETCH MDNT, LATAM CS</t>
    <phoneticPr fontId="36" type="noConversion"/>
  </si>
  <si>
    <t>Racer5G, TPLCM ASSY, ETCH MDNT, LATAM CS</t>
    <phoneticPr fontId="36" type="noConversion"/>
  </si>
  <si>
    <t>Racer5G, TPLCM ASSY, ETCH MDNT, BR CS</t>
    <phoneticPr fontId="36" type="noConversion"/>
  </si>
  <si>
    <t>Racer5G, TPLCM ASSY, ETCH MDNT, BR CS</t>
    <phoneticPr fontId="36" type="noConversion"/>
  </si>
  <si>
    <t>Racer5G, TPLCM ASSY, ETCH SGA, LATAM CS</t>
    <phoneticPr fontId="36" type="noConversion"/>
  </si>
  <si>
    <t>Racer5G, TPLCM ASSY, ETCH SGA, BR CS</t>
    <phoneticPr fontId="36" type="noConversion"/>
  </si>
  <si>
    <t>Racer5G, FRU MB, 6+128 SS, LA CS</t>
    <phoneticPr fontId="36" type="noConversion"/>
  </si>
  <si>
    <t>Racer5G, FRU MB, 6+128 SS, LA CS</t>
    <phoneticPr fontId="36" type="noConversion"/>
  </si>
  <si>
    <t>Racer5G, FRU MB, 6+128 DS, AP+EU CS</t>
    <phoneticPr fontId="36" type="noConversion"/>
  </si>
  <si>
    <t>Racer5G, FRU MB, 6+128 DS, AP+EU CS</t>
    <phoneticPr fontId="36" type="noConversion"/>
  </si>
  <si>
    <t>S</t>
    <phoneticPr fontId="36" type="noConversion"/>
  </si>
  <si>
    <t>S</t>
    <phoneticPr fontId="36" type="noConversion"/>
  </si>
  <si>
    <t>5B28C16588</t>
  </si>
  <si>
    <t>5B28C16588</t>
    <phoneticPr fontId="36" type="noConversion"/>
  </si>
  <si>
    <t>5B28C16589</t>
  </si>
  <si>
    <t>5B28C16590</t>
  </si>
  <si>
    <t>5D68C16581</t>
  </si>
  <si>
    <t>5D68C16582</t>
  </si>
  <si>
    <t>5D68C16583</t>
  </si>
  <si>
    <t>5D68C16584</t>
  </si>
  <si>
    <t>5D68C16585</t>
  </si>
  <si>
    <t>5D68C16587</t>
  </si>
  <si>
    <t>5S58C16593</t>
  </si>
  <si>
    <t>5S58C16594</t>
  </si>
  <si>
    <t>5S58C16593</t>
    <phoneticPr fontId="36" type="noConversion"/>
  </si>
  <si>
    <t>Racer5G, FRU BATCVR, MDNT CS</t>
    <phoneticPr fontId="36" type="noConversion"/>
  </si>
  <si>
    <t>Racer5G, FRU BATCVR, MDNT CS</t>
    <phoneticPr fontId="36" type="noConversion"/>
  </si>
  <si>
    <t>Racer5G, FRU BATCVR, SGA CS</t>
    <phoneticPr fontId="36" type="noConversion"/>
  </si>
  <si>
    <t>Racer5G, FRU BATCVR, SGA CS</t>
    <phoneticPr fontId="36" type="noConversion"/>
  </si>
  <si>
    <t>5P68C16591</t>
    <phoneticPr fontId="36" type="noConversion"/>
  </si>
  <si>
    <t>5P68C16591</t>
    <phoneticPr fontId="36" type="noConversion"/>
  </si>
  <si>
    <t>5D68C16581</t>
    <phoneticPr fontId="36" type="noConversion"/>
  </si>
  <si>
    <t>5D68C16586</t>
    <phoneticPr fontId="36" type="noConversion"/>
  </si>
  <si>
    <t>ASSY,BND,Racer,LDA,TP-HSG,Midnight</t>
  </si>
  <si>
    <t>ASSY,BND,Racer,LDA,TP-HSG,Sangria</t>
  </si>
  <si>
    <t>Racer,QC,NA-TMO,4GB+128GB,SS</t>
  </si>
  <si>
    <t>ASSY,BD KIT,Racer,SUB BOARD,NA-TMO</t>
  </si>
  <si>
    <t>INLAY_ASM_V5_RACER_5G_B;Midnight,Sanjing</t>
  </si>
  <si>
    <t>INLAY_ASM_V5_RACER_5G_B;Sangria;Sanjing</t>
  </si>
  <si>
    <t>Frist Version Release.</t>
    <phoneticPr fontId="36" type="noConversion"/>
  </si>
  <si>
    <t>后摄装饰件背胶（电池盖上）</t>
    <phoneticPr fontId="36" type="noConversion"/>
  </si>
  <si>
    <t>后摄镜片背胶</t>
    <phoneticPr fontId="36" type="noConversion"/>
  </si>
  <si>
    <t>后摄镜片64M</t>
    <phoneticPr fontId="36" type="noConversion"/>
  </si>
  <si>
    <r>
      <rPr>
        <sz val="11"/>
        <color theme="1"/>
        <rFont val="宋体"/>
        <family val="3"/>
        <charset val="134"/>
      </rPr>
      <t>模切件</t>
    </r>
    <r>
      <rPr>
        <sz val="11"/>
        <color theme="1"/>
        <rFont val="Calibri"/>
        <family val="2"/>
        <charset val="134"/>
      </rPr>
      <t>,ADHS,adh_flashlens_asm_racer_5g_b</t>
    </r>
    <phoneticPr fontId="36" type="noConversion"/>
  </si>
  <si>
    <t>V1.1</t>
  </si>
  <si>
    <t>PHN MOTO XT2063-3 PL MDNT 6+128 DS RTL</t>
  </si>
  <si>
    <t>POLAND</t>
  </si>
  <si>
    <t>AUSTRALIA</t>
  </si>
  <si>
    <t>SA18C73245</t>
  </si>
  <si>
    <t>ACCY,AC ADPTR,Moto 18W AU SC-55NMC</t>
  </si>
  <si>
    <t>Racer5G, TPLCM ASSY, ETCH MDNT, EU CS</t>
  </si>
  <si>
    <t>AU</t>
    <phoneticPr fontId="36" type="noConversion"/>
  </si>
  <si>
    <t>Com</t>
    <phoneticPr fontId="36" type="noConversion"/>
  </si>
  <si>
    <t>Charger</t>
    <phoneticPr fontId="36" type="noConversion"/>
  </si>
  <si>
    <t>N</t>
    <phoneticPr fontId="36" type="noConversion"/>
  </si>
  <si>
    <t>充电器</t>
  </si>
  <si>
    <t>SA78C73927</t>
    <phoneticPr fontId="36" type="noConversion"/>
  </si>
  <si>
    <t>主板组件AP+EU 6+128 DS</t>
    <phoneticPr fontId="36" type="noConversion"/>
  </si>
  <si>
    <t>AP+EU DS</t>
    <phoneticPr fontId="36" type="noConversion"/>
  </si>
  <si>
    <r>
      <rPr>
        <sz val="11"/>
        <color theme="1"/>
        <rFont val="宋体"/>
        <family val="3"/>
        <charset val="134"/>
      </rPr>
      <t>主板组件</t>
    </r>
    <r>
      <rPr>
        <sz val="11"/>
        <color theme="1"/>
        <rFont val="Calibri"/>
        <family val="2"/>
        <charset val="134"/>
      </rPr>
      <t>BR</t>
    </r>
    <phoneticPr fontId="36" type="noConversion"/>
  </si>
  <si>
    <t>J2710,J101</t>
    <phoneticPr fontId="36" type="noConversion"/>
  </si>
  <si>
    <t>SA18C35318</t>
  </si>
  <si>
    <t>ACCY,AC ADPTR,MOTO,18W,BR,SC-57,BLK</t>
  </si>
  <si>
    <t>BR</t>
    <phoneticPr fontId="36" type="noConversion"/>
  </si>
  <si>
    <t>SA18C36791</t>
  </si>
  <si>
    <t>ACCY,AC ADPTR,Teller,5V/9V/12VV,3A,Moto</t>
  </si>
  <si>
    <t>BR</t>
    <phoneticPr fontId="36" type="noConversion"/>
  </si>
  <si>
    <t>PAJA0016PL</t>
    <phoneticPr fontId="36" type="noConversion"/>
  </si>
  <si>
    <t>SA18C73245</t>
    <phoneticPr fontId="36" type="noConversion"/>
  </si>
  <si>
    <t>SA18C35318</t>
    <phoneticPr fontId="36" type="noConversion"/>
  </si>
  <si>
    <t>SA18C36791</t>
    <phoneticPr fontId="36" type="noConversion"/>
  </si>
  <si>
    <t>SCA8C67048</t>
    <phoneticPr fontId="36" type="noConversion"/>
  </si>
  <si>
    <t>1. Add 2 salesmodels PAJA0016PL/PAJA0017AU for AU/PL.
2. Add charger SA18C73245 and etching TP LCM Assy 5D68C16632 for AU.
3. Add charger SA18C35318/SA18C36791 and USB cable SC18C28955 for BR.
4. Update country info of earphone (add DE/AU into scope).
5. Update quantity and reference info of BTB connector SCA8C67048 and delete the duplicated PN.</t>
    <phoneticPr fontId="36" type="noConversion"/>
  </si>
  <si>
    <t>BR+AP+WE, 6+128G, DS</t>
    <phoneticPr fontId="36" type="noConversion"/>
  </si>
  <si>
    <t>V1.2</t>
  </si>
  <si>
    <t>PHN MOTO XT2063-3 SE MDNT 6+128 DS RTL</t>
  </si>
  <si>
    <t>SWEDEN</t>
  </si>
  <si>
    <t>PAJA0018SE</t>
    <phoneticPr fontId="36" type="noConversion"/>
  </si>
  <si>
    <t>SD78C78391</t>
  </si>
  <si>
    <t>模切件,COND CLTH,COPPERFOIL_SUB_CAMERA_MOUN</t>
  </si>
  <si>
    <t>SD78C78392</t>
  </si>
  <si>
    <t>SD78C75933</t>
    <phoneticPr fontId="36" type="noConversion"/>
  </si>
  <si>
    <t>Adhesive</t>
    <phoneticPr fontId="36" type="noConversion"/>
  </si>
  <si>
    <t>N</t>
    <phoneticPr fontId="36" type="noConversion"/>
  </si>
  <si>
    <t>N</t>
    <phoneticPr fontId="36" type="noConversion"/>
  </si>
  <si>
    <t>DICUT,COND CLTH,COPPERFOIL_SUB_CAMERA_MO</t>
  </si>
  <si>
    <t>DICUT,ADHS,ADH_AJ_HSG_RACER_5G_B</t>
  </si>
  <si>
    <r>
      <rPr>
        <sz val="11"/>
        <color theme="1"/>
        <rFont val="宋体"/>
        <family val="3"/>
        <charset val="134"/>
      </rPr>
      <t>模切件</t>
    </r>
    <r>
      <rPr>
        <sz val="11"/>
        <color theme="1"/>
        <rFont val="Calibri"/>
        <family val="2"/>
        <charset val="134"/>
      </rPr>
      <t>,ADHS,ADH_AJ_HSG_RACER_5G_B</t>
    </r>
    <phoneticPr fontId="36" type="noConversion"/>
  </si>
  <si>
    <t>N</t>
    <phoneticPr fontId="36" type="noConversion"/>
  </si>
  <si>
    <t>Com exc. BR</t>
    <phoneticPr fontId="36" type="noConversion"/>
  </si>
  <si>
    <t>小板组件</t>
    <phoneticPr fontId="36" type="noConversion"/>
  </si>
  <si>
    <t>Racer5G, FRU Sub BRD CS</t>
    <phoneticPr fontId="36" type="noConversion"/>
  </si>
  <si>
    <t>Racer5G, FRU Sub BRD CS</t>
    <phoneticPr fontId="36" type="noConversion"/>
  </si>
  <si>
    <t>SB28C60009</t>
    <phoneticPr fontId="36" type="noConversion"/>
  </si>
  <si>
    <t>SD78C78391</t>
    <phoneticPr fontId="36" type="noConversion"/>
  </si>
  <si>
    <t>1. Add sales model PAJA0018SE for Sweden.
2. Delete sub board SB28C67331 and add new sub board SB28C60009 for BR.
3. Delete sub board 5P68C16592 and change sub board 5P68C16591 used for "Com except BR".
4. Delete HSJ rubber main and 2nd source SMO8C35559/SMO8C35829 as MBOM change.
5. Add 2 consumbles SD78C78391/SD78C78392 as MBOM change.
6. Add MB suffix-RR PNs in L2 substitution List.
7. Delete L3 BTB connector 0971490E04 as MBOM change.</t>
    <phoneticPr fontId="36" type="noConversion"/>
  </si>
  <si>
    <t>NA</t>
  </si>
  <si>
    <t>LA</t>
  </si>
  <si>
    <t>AP+EU</t>
  </si>
  <si>
    <t>Racer5G, FRU MB, 6+128 SS, LA CS</t>
  </si>
  <si>
    <t>Racer5G, FRU MB, 6+128 DS, AP+EU CS</t>
  </si>
  <si>
    <t>5B28C16588RR</t>
    <phoneticPr fontId="36" type="noConversion"/>
  </si>
  <si>
    <t>5B28C16589RR</t>
    <phoneticPr fontId="36" type="noConversion"/>
  </si>
  <si>
    <t>5B28C16590RR</t>
    <phoneticPr fontId="36" type="noConversion"/>
  </si>
  <si>
    <t>XT2063-2</t>
  </si>
  <si>
    <t>XT2063-3</t>
    <phoneticPr fontId="36" type="noConversion"/>
  </si>
  <si>
    <t>PHN MOTO XT2063-3 PL MDNT 6+128 DS PLUS</t>
  </si>
  <si>
    <t>MIDNIGHT</t>
    <phoneticPr fontId="36" type="noConversion"/>
  </si>
  <si>
    <t>PHN MOTO XT2063-2 US MDNT 4+128 SS USC</t>
  </si>
  <si>
    <t>PAJ90001US</t>
  </si>
  <si>
    <t>PHN MOTO XT2063-2 US MDNT 4+128 SS USC F</t>
  </si>
  <si>
    <t>PAJ90002US</t>
  </si>
  <si>
    <t>US_US CELLULAR</t>
    <phoneticPr fontId="36" type="noConversion"/>
  </si>
  <si>
    <t>SA78C67055</t>
  </si>
  <si>
    <t>XCVR,RACER,MDNT,NA,RTL,USC,4+128,SS</t>
  </si>
  <si>
    <t>SA78C80463</t>
  </si>
  <si>
    <t>XT2063-2</t>
    <phoneticPr fontId="36" type="noConversion"/>
  </si>
  <si>
    <t>US, 4+128G, SS</t>
    <phoneticPr fontId="36" type="noConversion"/>
  </si>
  <si>
    <t>0TT1/QWQ</t>
    <phoneticPr fontId="36" type="noConversion"/>
  </si>
  <si>
    <t>SA78C73925</t>
    <phoneticPr fontId="36" type="noConversion"/>
  </si>
  <si>
    <t>US SS</t>
    <phoneticPr fontId="36" type="noConversion"/>
  </si>
  <si>
    <t>SB28C80465</t>
  </si>
  <si>
    <t>SD78C48847</t>
  </si>
  <si>
    <t>NA</t>
    <phoneticPr fontId="36" type="noConversion"/>
  </si>
  <si>
    <t>DICUT,WATERPROOF,Waterproof LBL TMO</t>
  </si>
  <si>
    <t>防水标签</t>
  </si>
  <si>
    <t>Racer5G, FRU MB, 6+128 SS, AP+EU CS</t>
    <phoneticPr fontId="36" type="noConversion"/>
  </si>
  <si>
    <t>主板组件AP+EU 6+128 SS</t>
    <phoneticPr fontId="36" type="noConversion"/>
  </si>
  <si>
    <t>NA RTL</t>
    <phoneticPr fontId="36" type="noConversion"/>
  </si>
  <si>
    <t>Racer5G, TPLCM ASSY, ETCH MDNT, NA_RTL CS</t>
  </si>
  <si>
    <t>Racer5G, TPLCM ASSY, ETCH MDNT, NA_RTL CS</t>
    <phoneticPr fontId="36" type="noConversion"/>
  </si>
  <si>
    <t>V1.3</t>
  </si>
  <si>
    <t>EU SS</t>
    <phoneticPr fontId="36" type="noConversion"/>
  </si>
  <si>
    <t>SA78C67059</t>
    <phoneticPr fontId="36" type="noConversion"/>
  </si>
  <si>
    <t>5B28C16816</t>
  </si>
  <si>
    <t>5B28C16817</t>
  </si>
  <si>
    <t>Racer5G, FRU MB, 6+128 SS, AP+EU CS</t>
  </si>
  <si>
    <t>APEM</t>
  </si>
  <si>
    <t>5D68C16586</t>
    <phoneticPr fontId="36" type="noConversion"/>
  </si>
  <si>
    <t>镭雕组件（黑）Plain:5D68C16586</t>
  </si>
  <si>
    <t>镭雕组件（黑）Plain:5D68C16586</t>
    <phoneticPr fontId="36" type="noConversion"/>
  </si>
  <si>
    <t>5D68C16587</t>
    <phoneticPr fontId="36" type="noConversion"/>
  </si>
  <si>
    <t>镭雕组件（红）Plain:5D68C16587</t>
    <phoneticPr fontId="36" type="noConversion"/>
  </si>
  <si>
    <t>镭雕组件（黑）Plain:5D68C16586</t>
    <phoneticPr fontId="36" type="noConversion"/>
  </si>
  <si>
    <t>模切件,WATERPROOF,Waterproof LBL TMO</t>
  </si>
  <si>
    <t>UK/EM</t>
    <phoneticPr fontId="36" type="noConversion"/>
  </si>
  <si>
    <t>US/LATAM/JP</t>
    <phoneticPr fontId="36" type="noConversion"/>
  </si>
  <si>
    <t>PAJA0015GB</t>
    <phoneticPr fontId="36" type="noConversion"/>
  </si>
  <si>
    <t>SA78C67059forEU</t>
    <phoneticPr fontId="36" type="noConversion"/>
  </si>
  <si>
    <t>5B28C16816</t>
    <phoneticPr fontId="36" type="noConversion"/>
  </si>
  <si>
    <t>5D68C16815</t>
    <phoneticPr fontId="36" type="noConversion"/>
  </si>
  <si>
    <t>SD78C65654</t>
    <phoneticPr fontId="36" type="noConversion"/>
  </si>
  <si>
    <t>SD78C48847</t>
    <phoneticPr fontId="36" type="noConversion"/>
  </si>
  <si>
    <t>5B28C16816RR</t>
    <phoneticPr fontId="36" type="noConversion"/>
  </si>
  <si>
    <t>5B28C16817RR</t>
    <phoneticPr fontId="36" type="noConversion"/>
  </si>
  <si>
    <t>Racer5G, FRU MB, 4+128 SS, NA_RTL CS</t>
    <phoneticPr fontId="36" type="noConversion"/>
  </si>
  <si>
    <t>5D68C16815</t>
    <phoneticPr fontId="36" type="noConversion"/>
  </si>
  <si>
    <t>Racer5G, TPLCM ASSY, ETCH MDNT, NA_RTL CS</t>
    <phoneticPr fontId="36" type="noConversion"/>
  </si>
  <si>
    <t>5D68C16815</t>
  </si>
  <si>
    <t>TP LCM ASSY</t>
    <phoneticPr fontId="36" type="noConversion"/>
  </si>
  <si>
    <t>TOF Lens</t>
    <phoneticPr fontId="36" type="noConversion"/>
  </si>
  <si>
    <t>SIM Tray</t>
    <phoneticPr fontId="36" type="noConversion"/>
  </si>
  <si>
    <t>Inlay</t>
    <phoneticPr fontId="36" type="noConversion"/>
  </si>
  <si>
    <t>Battery Cover Lens</t>
    <phoneticPr fontId="36" type="noConversion"/>
  </si>
  <si>
    <t>Speaker BOX</t>
    <phoneticPr fontId="36" type="noConversion"/>
  </si>
  <si>
    <t>Receiver</t>
    <phoneticPr fontId="36" type="noConversion"/>
  </si>
  <si>
    <t>Battery</t>
    <phoneticPr fontId="36" type="noConversion"/>
  </si>
  <si>
    <t>Main FPC</t>
    <phoneticPr fontId="36" type="noConversion"/>
  </si>
  <si>
    <t>Battery Adhesive</t>
    <phoneticPr fontId="36" type="noConversion"/>
  </si>
  <si>
    <t>RF Cable 3</t>
    <phoneticPr fontId="36" type="noConversion"/>
  </si>
  <si>
    <t>RF Cable 2</t>
    <phoneticPr fontId="36" type="noConversion"/>
  </si>
  <si>
    <t>RF Cable 1</t>
    <phoneticPr fontId="36" type="noConversion"/>
  </si>
  <si>
    <t>Main Board</t>
    <phoneticPr fontId="36" type="noConversion"/>
  </si>
  <si>
    <t>Ant board adhesive</t>
    <phoneticPr fontId="36" type="noConversion"/>
  </si>
  <si>
    <t>Vibrator</t>
    <phoneticPr fontId="36" type="noConversion"/>
  </si>
  <si>
    <t>Front Camera</t>
    <phoneticPr fontId="36" type="noConversion"/>
  </si>
  <si>
    <t>Sub Baord</t>
    <phoneticPr fontId="36" type="noConversion"/>
  </si>
  <si>
    <t>TOF Board</t>
    <phoneticPr fontId="36" type="noConversion"/>
  </si>
  <si>
    <t>16M Camera</t>
    <phoneticPr fontId="36" type="noConversion"/>
  </si>
  <si>
    <t>64M Camera</t>
    <phoneticPr fontId="36" type="noConversion"/>
  </si>
  <si>
    <t>8M Camera</t>
    <phoneticPr fontId="36" type="noConversion"/>
  </si>
  <si>
    <t>ANT_FRAME</t>
  </si>
  <si>
    <t>NFC FPC</t>
    <phoneticPr fontId="36" type="noConversion"/>
  </si>
  <si>
    <t>Screw</t>
    <phoneticPr fontId="36" type="noConversion"/>
  </si>
  <si>
    <t>Screw</t>
    <phoneticPr fontId="36" type="noConversion"/>
  </si>
  <si>
    <t>Flash lens</t>
    <phoneticPr fontId="36" type="noConversion"/>
  </si>
  <si>
    <t>rear camera lens Adhesive</t>
    <phoneticPr fontId="36" type="noConversion"/>
  </si>
  <si>
    <t>16M Camera Lens</t>
    <phoneticPr fontId="36" type="noConversion"/>
  </si>
  <si>
    <t>64M camera Lens</t>
    <phoneticPr fontId="36" type="noConversion"/>
  </si>
  <si>
    <t>8M camera lens</t>
    <phoneticPr fontId="36" type="noConversion"/>
  </si>
  <si>
    <t>√</t>
    <phoneticPr fontId="36" type="noConversion"/>
  </si>
  <si>
    <t>RUBBER_TOP_MIC</t>
    <phoneticPr fontId="36" type="noConversion"/>
  </si>
  <si>
    <t>COND CLTH,64M</t>
    <phoneticPr fontId="36" type="noConversion"/>
  </si>
  <si>
    <t>COND CLTH,16M</t>
    <phoneticPr fontId="36" type="noConversion"/>
  </si>
  <si>
    <t>COPPERFOIL_SUB_CAMERA_</t>
    <phoneticPr fontId="36" type="noConversion"/>
  </si>
  <si>
    <t>graphite_film_pmu</t>
    <phoneticPr fontId="36" type="noConversion"/>
  </si>
  <si>
    <t>emi_copper_pmu_pmi</t>
    <phoneticPr fontId="36" type="noConversion"/>
  </si>
  <si>
    <t>pad_thermal_pmu</t>
    <phoneticPr fontId="36" type="noConversion"/>
  </si>
  <si>
    <t>RUBBER_P_SENSOR</t>
    <phoneticPr fontId="36" type="noConversion"/>
  </si>
  <si>
    <t>emi_copper_cpu</t>
    <phoneticPr fontId="36" type="noConversion"/>
  </si>
  <si>
    <t>graphite_film_cpu</t>
    <phoneticPr fontId="36" type="noConversion"/>
  </si>
  <si>
    <t>Flash_FPC</t>
    <phoneticPr fontId="36" type="noConversion"/>
  </si>
  <si>
    <t>XT2063DL</t>
    <phoneticPr fontId="36" type="noConversion"/>
  </si>
  <si>
    <t>US Tracfone, 4+128G, SSL</t>
    <phoneticPr fontId="36" type="noConversion"/>
  </si>
  <si>
    <t>XT2063DL</t>
    <phoneticPr fontId="36" type="noConversion"/>
  </si>
  <si>
    <t>PHN MOTO XT2063DL US MDNT 4+128 SSL TF B</t>
  </si>
  <si>
    <t>US_TRACFONE</t>
    <phoneticPr fontId="36" type="noConversion"/>
  </si>
  <si>
    <t>KTDXCVR,RACER,MDNT,XT2063DL,TRACFONE BUL</t>
  </si>
  <si>
    <t>Racer5G, TPLCM ASSY, ETCH MDNT, NA_TF CS</t>
  </si>
  <si>
    <t>Racer5G, TPLCM ASSY, ETCH MDNT, NA_TF CS</t>
    <phoneticPr fontId="36" type="noConversion"/>
  </si>
  <si>
    <t>NA Tracfone</t>
  </si>
  <si>
    <t>NA Tracfone</t>
    <phoneticPr fontId="36" type="noConversion"/>
  </si>
  <si>
    <t>Racer5G, FRU MB, 4+128 SSL, NA_TF CS</t>
  </si>
  <si>
    <t>Racer5G, FRU MB, 4+128 SSL, NA_TF CS</t>
    <phoneticPr fontId="36" type="noConversion"/>
  </si>
  <si>
    <t>主板组件NA_TF 4+128 SSL</t>
    <phoneticPr fontId="36" type="noConversion"/>
  </si>
  <si>
    <t>TF SSL</t>
    <phoneticPr fontId="36" type="noConversion"/>
  </si>
  <si>
    <t>SM88C79034</t>
  </si>
  <si>
    <t>SO28C81425</t>
  </si>
  <si>
    <t>参考文档,SPEC,RACER,LSR SGA</t>
  </si>
  <si>
    <t>SO28C81426</t>
  </si>
  <si>
    <t>参考文档,ART,RACER,LA XT2063-3 REGULATORY MK</t>
  </si>
  <si>
    <t>SO28C81424</t>
  </si>
  <si>
    <t>参考文档,SPEC,RACER,LSR MDNT</t>
  </si>
  <si>
    <t>SO28C81428</t>
  </si>
  <si>
    <t>参考文档,ART,RACER,EU XT2063-3 REGULATORY MK</t>
  </si>
  <si>
    <t>HDW,SCR,SCREWS_M14_03_30_RACER-h_NYLOK</t>
  </si>
  <si>
    <t>螺丝</t>
  </si>
  <si>
    <t>L2</t>
    <phoneticPr fontId="36" type="noConversion"/>
  </si>
  <si>
    <t>N</t>
    <phoneticPr fontId="36" type="noConversion"/>
  </si>
  <si>
    <t>/</t>
    <phoneticPr fontId="36" type="noConversion"/>
  </si>
  <si>
    <t>DOC,SPEC,RACER,LSR MDNT</t>
  </si>
  <si>
    <t>DOC,SPEC,RACER,LSR SGA</t>
  </si>
  <si>
    <t>DOC,ART,RACER,LA XT2063-3 REGULATORY MKG</t>
  </si>
  <si>
    <t>SO28C81427</t>
  </si>
  <si>
    <t>DOC,ART,RACER,BR XT2063-3 REGULATORY MKG</t>
  </si>
  <si>
    <t>参考文档,ART,RACER,BR XT2063-3 REGULATORY MK</t>
  </si>
  <si>
    <t>DOC,ART,RACER,EU XT2063-3 REGULATORY MKG</t>
  </si>
  <si>
    <t>Racer5G, TPLCM ASSY, ETCH MDNT, NA_TF CS</t>
    <phoneticPr fontId="36" type="noConversion"/>
  </si>
  <si>
    <t>Racer5G, FRU MB, 4+128 SSL, NA_TF CS</t>
    <phoneticPr fontId="36" type="noConversion"/>
  </si>
  <si>
    <t>V1.4</t>
  </si>
  <si>
    <t>PAKD0000US</t>
    <phoneticPr fontId="36" type="noConversion"/>
  </si>
  <si>
    <t>GPMTXT2063DCGB</t>
    <phoneticPr fontId="36" type="noConversion"/>
  </si>
  <si>
    <t>1. Delete sales models PAJ80000US/PAJA0012IN/PAJA0013IN for IN and NA_TMO as obsoleted.
2. Add 3 sales models PAJ90000US/PAJ90001US/PAJ90002US for NA USC.
3. Add 1 sales model PAJA0020PL for Poland and 3 sales models PAJA0019JP/PAJA0021SA/PAJA0022AE for JP+EM new memory 6+256G, with new XCVR SA78C80463 and new MB 5B28C16817.
4. Change XCVR from "SA78C67059" to "SA78C67059forEU" for UK SS salesmodel PAJA0015GB, with new added MB 5B28C16816, as TAC code update different for SS.
5. Add etching front housing 5D68C16815 for NA retail.
6. Change quantity of RF cable Mylar SD78C65654 as MBOM change.
7. Change quantity of waterproof label 54014485001 and change its country scope to "Com except NA" as MBOM change.
8. Add new waterproof label SD78C48847 for NA as MBOM change.
9. Add suffix-RR mainboard 5B28C16816RR/5B28C16817RR as 2nd source.
10. Update PN description of NA MB 5B28C16588/5B28C16588RR.
11. Update cover model info and FRU BOM.</t>
    <phoneticPr fontId="36" type="noConversion"/>
  </si>
  <si>
    <t>SM88C79034</t>
    <phoneticPr fontId="36" type="noConversion"/>
  </si>
  <si>
    <t>03014187001W</t>
    <phoneticPr fontId="36" type="noConversion"/>
  </si>
  <si>
    <t>Li Xiaowei</t>
    <phoneticPr fontId="36" type="noConversion"/>
  </si>
  <si>
    <t>5B28C16883</t>
  </si>
  <si>
    <t>5B28C16883RR</t>
    <phoneticPr fontId="36" type="noConversion"/>
  </si>
  <si>
    <t>1. Add US Tracfone sales model PAKD0000US with new XCVR GPMTXT2063DCGB, new etching front housing 5D68C16882 and new MB 5B28C16883 in Product Matrix and L1&amp;L2 Parts List.
2. Change XCVR from "SA78C80461" to "SA78C80463" for AU salesmodel PAJA0017AU and update the salesmodel description in Product Matrix as it changed from 6+128G to 6+256G. 
3. Update description of XCVR SA78C80463 in Product Matrix as system update.
4. Add etching front housing PN for JP/AE/SA in Product Matrix as the laser artwork scope confirmed.
5. Add new screw SM88C79034 in L2 Parts List as MBOM update.
6. Change quantity of screw 03014187001W from 22 to 17 as MBOM update.
7. Add RR-suffix MB 5B28C16883RR in L2 Substitution List as GRC request.
8. Add Main Exploded View and update the Item Number in L2 Parts List.
9. Update FRU BOM.
10. Update Model Summary information in Cover page.</t>
    <phoneticPr fontId="36" type="noConversion"/>
  </si>
  <si>
    <t>5D68C16882</t>
  </si>
  <si>
    <t>5D68C16882</t>
    <phoneticPr fontId="36" type="noConversion"/>
  </si>
  <si>
    <t>5B28C16883</t>
    <phoneticPr fontId="36" type="noConversion"/>
  </si>
  <si>
    <t>5B28C16883</t>
    <phoneticPr fontId="36" type="noConversion"/>
  </si>
  <si>
    <t>Change/Action</t>
    <phoneticPr fontId="0" type="noConversion"/>
  </si>
  <si>
    <t>Owner</t>
  </si>
  <si>
    <t>Change Reason</t>
    <phoneticPr fontId="36" type="noConversion"/>
  </si>
  <si>
    <t>Change Type</t>
    <phoneticPr fontId="0" type="noConversion"/>
  </si>
  <si>
    <t>Old PN</t>
    <phoneticPr fontId="0" type="noConversion"/>
  </si>
  <si>
    <t>New PN</t>
    <phoneticPr fontId="0" type="noConversion"/>
  </si>
  <si>
    <t>Remark</t>
    <phoneticPr fontId="0" type="noConversion"/>
  </si>
  <si>
    <t>Delete MTM</t>
  </si>
  <si>
    <t>Add MTM</t>
  </si>
  <si>
    <t>New SM released</t>
    <phoneticPr fontId="36" type="noConversion"/>
  </si>
  <si>
    <t>Add PN</t>
  </si>
  <si>
    <t>Delete PN</t>
  </si>
  <si>
    <t>Replace PN</t>
  </si>
  <si>
    <t>Add XCVR</t>
  </si>
  <si>
    <t>Delete XCVR</t>
  </si>
  <si>
    <t>Replace XCVR</t>
  </si>
  <si>
    <t>PN-MTM Change</t>
  </si>
  <si>
    <t>PN-XCVR Change</t>
  </si>
  <si>
    <t>Description Change</t>
  </si>
  <si>
    <t>PN Commodity Change</t>
  </si>
  <si>
    <t>PN Part Level Change</t>
  </si>
  <si>
    <t>PN Repair Usage Rate Change</t>
  </si>
  <si>
    <t>PN Refurbish Usage Rate Change</t>
  </si>
  <si>
    <t>PN Qty Change</t>
  </si>
  <si>
    <t>PN Required Type Change</t>
  </si>
  <si>
    <t>Other Changes</t>
  </si>
  <si>
    <t>First Release</t>
  </si>
  <si>
    <t>US_RETAIL</t>
    <phoneticPr fontId="36" type="noConversion"/>
  </si>
  <si>
    <t>PHN MOTO XT2063-3 GB MDNT 6+128 SS O2</t>
  </si>
  <si>
    <t>SA78C67059forEU</t>
  </si>
  <si>
    <t>SA78C67055forUSC</t>
    <phoneticPr fontId="36" type="noConversion"/>
  </si>
  <si>
    <t>Racer5G, TPLCM ASSY, ETCH SGA, NA_RTL CS</t>
    <phoneticPr fontId="36" type="noConversion"/>
  </si>
  <si>
    <t>NA USC</t>
    <phoneticPr fontId="36" type="noConversion"/>
  </si>
  <si>
    <t>Racer5G, FRU MB, 4+128 SS, NA_USC CS</t>
    <phoneticPr fontId="36" type="noConversion"/>
  </si>
  <si>
    <t>主板组件NA_USC 4+128 SS</t>
    <phoneticPr fontId="36" type="noConversion"/>
  </si>
  <si>
    <t>PHN MOTO XT2063-3 AU MDNT 6+128 DS RTL</t>
  </si>
  <si>
    <t>CTN,CKD&amp;SKD,VECTOR MAXX,DISPLAY 472X248X200</t>
  </si>
  <si>
    <t>CTN,ANTISTATIC,RED,EPE BOARD,TOP&amp;BOTTOM</t>
  </si>
  <si>
    <t>CTN,CLAPBOARD,RH 461.5X183MM</t>
  </si>
  <si>
    <t>CTN,CLAPBOARD,RH 238X183MM </t>
  </si>
  <si>
    <t>SP49A6N8U0</t>
  </si>
  <si>
    <t>Bag ESD Protective</t>
  </si>
  <si>
    <t>Pad Outer carton IMEI label-2</t>
  </si>
  <si>
    <t>TAPE,ADHESIVE,SEALING TAPE</t>
  </si>
  <si>
    <t>SP19A6N8MF</t>
  </si>
  <si>
    <t xml:space="preserve">Bag Waterproof </t>
  </si>
  <si>
    <t>SP18C54492</t>
  </si>
  <si>
    <t>BAG,PET/PE,ESD BAG（New）</t>
  </si>
  <si>
    <t>纸箱</t>
  </si>
  <si>
    <t>防静电袋</t>
  </si>
  <si>
    <t>隔板</t>
  </si>
  <si>
    <t>刀卡A</t>
  </si>
  <si>
    <t>刀卡B</t>
  </si>
  <si>
    <t>防静电气泡袋</t>
  </si>
  <si>
    <t>贴纸</t>
  </si>
  <si>
    <t>胶带</t>
  </si>
  <si>
    <t>防水袋</t>
  </si>
  <si>
    <t>SO28C81430</t>
  </si>
  <si>
    <t>DOC,ART,RACER,NA XT2063-2 REGULATORY MKG</t>
  </si>
  <si>
    <t>SO28C81431</t>
  </si>
  <si>
    <t>DOC,ART,RACER,TF XT2063DL REG MKG</t>
  </si>
  <si>
    <t>参考文档,ART,RACER,TF XT2063DL REG MKG</t>
  </si>
  <si>
    <t>参考文档,ART,RACER,NA XT2063-2 REGULATORY MK</t>
  </si>
  <si>
    <t>Bag Waterproof</t>
  </si>
  <si>
    <t>纸箱/Carton</t>
  </si>
  <si>
    <t>防静电袋/ESDBAG</t>
  </si>
  <si>
    <t>隔板/Foam</t>
  </si>
  <si>
    <t>刀卡A/Devider</t>
  </si>
  <si>
    <t>刀卡B/Devider</t>
  </si>
  <si>
    <t>贴纸/Label</t>
  </si>
  <si>
    <t>胶带/Tape</t>
  </si>
  <si>
    <t>防水袋/Waterproofbag</t>
  </si>
  <si>
    <t>PAJA0017AU</t>
  </si>
  <si>
    <t>GPMTXT2063DCGB</t>
    <phoneticPr fontId="36" type="noConversion"/>
  </si>
  <si>
    <t>IN cancelled; this PN no longer used.</t>
    <phoneticPr fontId="36" type="noConversion"/>
  </si>
  <si>
    <t>SA18C30103</t>
    <phoneticPr fontId="36" type="noConversion"/>
  </si>
  <si>
    <t>Delete IN Charger SA18C30103 as it no longer used.</t>
    <phoneticPr fontId="36" type="noConversion"/>
  </si>
  <si>
    <t>PAJ90004US</t>
    <phoneticPr fontId="36" type="noConversion"/>
  </si>
  <si>
    <t>PAJA0023GB</t>
    <phoneticPr fontId="36" type="noConversion"/>
  </si>
  <si>
    <t>PAJ90003US/PAJ90004US/PAJA0023GB</t>
    <phoneticPr fontId="36" type="noConversion"/>
  </si>
  <si>
    <t>SA78C67055</t>
    <phoneticPr fontId="36" type="noConversion"/>
  </si>
  <si>
    <t>To differ from NA retail, because the mainboards are different.</t>
    <phoneticPr fontId="36" type="noConversion"/>
  </si>
  <si>
    <t>Change XCVR for NA USC sales models PAJ90000US/PAJ90001US/PAJ90002US.</t>
    <phoneticPr fontId="36" type="noConversion"/>
  </si>
  <si>
    <t>SA78C67061</t>
    <phoneticPr fontId="36" type="noConversion"/>
  </si>
  <si>
    <t>Change XCVR for AU sales model PAJA0017AU as its memory changed from 256G to 128G.</t>
    <phoneticPr fontId="36" type="noConversion"/>
  </si>
  <si>
    <t>5B28C16908</t>
  </si>
  <si>
    <t>5D68C16907</t>
  </si>
  <si>
    <t>SA78C67055forUSC</t>
    <phoneticPr fontId="36" type="noConversion"/>
  </si>
  <si>
    <t>5D68C16907</t>
    <phoneticPr fontId="36" type="noConversion"/>
  </si>
  <si>
    <t>5D68C16907/5B28C16908/5B28C16908RR</t>
    <phoneticPr fontId="36" type="noConversion"/>
  </si>
  <si>
    <t>Add etching front housing in new color and new MB for NA USC.</t>
    <phoneticPr fontId="36" type="noConversion"/>
  </si>
  <si>
    <t>Add etching front housing because new color SM added; add new MB for NA USC because NA_USC and NA retail TAC code are different.</t>
    <phoneticPr fontId="36" type="noConversion"/>
  </si>
  <si>
    <t>Add 3 new sales models for NA retail and UK.</t>
    <phoneticPr fontId="36" type="noConversion"/>
  </si>
  <si>
    <t>Add 2 new XCVR for NA.</t>
    <phoneticPr fontId="36" type="noConversion"/>
  </si>
  <si>
    <t>SA78C67056/SA78C67055forUSC</t>
    <phoneticPr fontId="36" type="noConversion"/>
  </si>
  <si>
    <t>Add SA78C67056 because new color SM added; Add SA78C67055forUSC to differ from NA retail because the MBs are different.</t>
    <phoneticPr fontId="36" type="noConversion"/>
  </si>
  <si>
    <t>NA USC</t>
  </si>
  <si>
    <t>5B28C16908RR</t>
    <phoneticPr fontId="36" type="noConversion"/>
  </si>
  <si>
    <t>5D68C16907</t>
    <phoneticPr fontId="36" type="noConversion"/>
  </si>
  <si>
    <t>Racer5G, TPLCM ASSY, ETCH SGA, NA_RTL CS</t>
    <phoneticPr fontId="36" type="noConversion"/>
  </si>
  <si>
    <t>Racer5G, TPLCM ASSY, ETCH SGA, NA_RTL CS</t>
    <phoneticPr fontId="36" type="noConversion"/>
  </si>
  <si>
    <t>5B28C16908</t>
    <phoneticPr fontId="36" type="noConversion"/>
  </si>
  <si>
    <t>Racer5G, FRU MB, 4+128 SS, NA_USC CS</t>
    <phoneticPr fontId="36" type="noConversion"/>
  </si>
  <si>
    <t>Update FRU BOM.</t>
    <phoneticPr fontId="36" type="noConversion"/>
  </si>
  <si>
    <t>V1.5</t>
    <phoneticPr fontId="36" type="noConversion"/>
  </si>
  <si>
    <t>Li Xiaowei</t>
    <phoneticPr fontId="36" type="noConversion"/>
  </si>
  <si>
    <t>Sales Model Description Change for PAJA0017AU</t>
    <phoneticPr fontId="36" type="noConversion"/>
  </si>
  <si>
    <t>MBOM update AU XCVR due to SM changed from 256G to 128G</t>
    <phoneticPr fontId="36" type="noConversion"/>
  </si>
  <si>
    <t>SM changed from 256G to 128G</t>
  </si>
  <si>
    <t>SD78C65379</t>
  </si>
  <si>
    <t>DICUT,DS ADHSV,ADH_HOLDER_SUBCAM_RACER-H</t>
  </si>
  <si>
    <t>前摄托架背胶（前壳）</t>
    <phoneticPr fontId="36" type="noConversion"/>
  </si>
  <si>
    <t>Ant-Board</t>
  </si>
  <si>
    <t>TOF小板</t>
  </si>
  <si>
    <t>Com exc. BR</t>
  </si>
  <si>
    <t>Com exc. NA/BR</t>
    <phoneticPr fontId="36" type="noConversion"/>
  </si>
  <si>
    <t>SB28C83420</t>
  </si>
  <si>
    <t>ASSY,BD KIT,ANT board,Racer,TDF</t>
  </si>
  <si>
    <t>SB28C83419</t>
  </si>
  <si>
    <t>ASSY,BD KIT,TOF1 board,Racer,TDF</t>
  </si>
  <si>
    <t>IMEI标签</t>
  </si>
  <si>
    <t>5L19A24730</t>
  </si>
  <si>
    <t>Label with serial mumber of out carton</t>
  </si>
  <si>
    <t>FRU标签</t>
  </si>
  <si>
    <t>SVN8C84686</t>
  </si>
  <si>
    <t>SOFTWARE XT2063-3 Europe_Retail QPD30.70-16-1</t>
  </si>
  <si>
    <t>SVNkit</t>
    <phoneticPr fontId="36" type="noConversion"/>
  </si>
  <si>
    <t>5L19A24736</t>
  </si>
  <si>
    <t>Carton'sSealing label(Thermal paste) 75*56</t>
  </si>
  <si>
    <t>TAPE,ADHES,SEALING TAPE CFC PKG 3 INCH 4</t>
  </si>
  <si>
    <t>CTN,ANTISTATIC,PP BLK 565X385X105MM</t>
  </si>
  <si>
    <t>CTN,ANTISTATIC,RED EPE SHIM 550X390X10MM</t>
  </si>
  <si>
    <t>BAG,LDPE,WATER,DETECT,720X 560+400)MM</t>
  </si>
  <si>
    <t>CTN,ANTISTATIC,PP DVDR 550X370X65MM</t>
  </si>
  <si>
    <t>BAG,ANTISTATIC,APET+CPP,ESD BAG 90X70MM</t>
  </si>
  <si>
    <t>SL18C50611</t>
  </si>
  <si>
    <t>LBL,OUT CTN,60x40mm,80g CTD PPR</t>
  </si>
  <si>
    <t>外箱标签</t>
  </si>
  <si>
    <t>封箱胶带</t>
  </si>
  <si>
    <t>外箱</t>
  </si>
  <si>
    <t>EPE垫片</t>
  </si>
  <si>
    <t>防静电刀卡</t>
  </si>
  <si>
    <t>静电袋</t>
  </si>
  <si>
    <t>称重</t>
  </si>
  <si>
    <t>防拆标/尾箱标</t>
  </si>
  <si>
    <t>54014473001</t>
    <phoneticPr fontId="36" type="noConversion"/>
  </si>
  <si>
    <t>11017303004</t>
    <phoneticPr fontId="36" type="noConversion"/>
  </si>
  <si>
    <t>56014711001</t>
    <phoneticPr fontId="36" type="noConversion"/>
  </si>
  <si>
    <t>56014707001</t>
    <phoneticPr fontId="36" type="noConversion"/>
  </si>
  <si>
    <t>56014708001</t>
    <phoneticPr fontId="36" type="noConversion"/>
  </si>
  <si>
    <t>56014710001</t>
    <phoneticPr fontId="36" type="noConversion"/>
  </si>
  <si>
    <t>56014709001</t>
    <phoneticPr fontId="36" type="noConversion"/>
  </si>
  <si>
    <t>V1.6</t>
    <phoneticPr fontId="36" type="noConversion"/>
  </si>
  <si>
    <t>SB28C83420</t>
    <phoneticPr fontId="36" type="noConversion"/>
  </si>
  <si>
    <t>SB28C83419</t>
    <phoneticPr fontId="36" type="noConversion"/>
  </si>
  <si>
    <t>SD78C65379</t>
    <phoneticPr fontId="36" type="noConversion"/>
  </si>
  <si>
    <t>SB28C83420/SB28C83419/SD78C65379</t>
    <phoneticPr fontId="36" type="noConversion"/>
  </si>
  <si>
    <t>Li Xiaowei</t>
    <phoneticPr fontId="36" type="noConversion"/>
  </si>
  <si>
    <t>SS58C67196/SS58C67197/SS58C67198/SS58C67199</t>
    <phoneticPr fontId="36" type="noConversion"/>
  </si>
  <si>
    <t>MBOM change</t>
    <phoneticPr fontId="36" type="noConversion"/>
  </si>
  <si>
    <t>Delete SIM Tray second sources</t>
    <phoneticPr fontId="36" type="noConversion"/>
  </si>
  <si>
    <t>Add TOF board, ANT board, and front camera holder adhesive</t>
    <phoneticPr fontId="36" type="noConversion"/>
  </si>
  <si>
    <t>SP68C65946</t>
    <phoneticPr fontId="36" type="noConversion"/>
  </si>
  <si>
    <t>SP68C72355</t>
    <phoneticPr fontId="36" type="noConversion"/>
  </si>
  <si>
    <t>SP68C65946/SP68C72355</t>
    <phoneticPr fontId="36" type="noConversion"/>
  </si>
  <si>
    <t>Update country info of TOF board and ANT board to BR only.</t>
    <phoneticPr fontId="36" type="noConversion"/>
  </si>
  <si>
    <t>New TOF board and ANT board contains packaging, old boards don’t. Add new boards to meet service delivery requirement.
Add front camera holder adhesive as DFS required.</t>
    <phoneticPr fontId="36" type="noConversion"/>
  </si>
  <si>
    <t>New TOF board and ANT board contains packaging, old boards don’t. Brazil can use old boards for service, other regions use new PNs.</t>
    <phoneticPr fontId="36" type="noConversion"/>
  </si>
  <si>
    <t>CTN,CKD&amp;SKD,VECTOR MAXX,DISPLAY 472X248X</t>
  </si>
  <si>
    <t>SP18C85881</t>
  </si>
  <si>
    <t>SP18C85883</t>
  </si>
  <si>
    <t>BAG,ANTISTATIC,APET+CPP,ESD BAG 95X 80+3</t>
  </si>
  <si>
    <t>SO28C19818</t>
  </si>
  <si>
    <t>Anti-static PE Bubble Bag</t>
  </si>
  <si>
    <t>54014473001</t>
    <phoneticPr fontId="36" type="noConversion"/>
  </si>
  <si>
    <t>11017303004</t>
    <phoneticPr fontId="36" type="noConversion"/>
  </si>
  <si>
    <t>56014767001</t>
    <phoneticPr fontId="36" type="noConversion"/>
  </si>
  <si>
    <t>56014738001</t>
    <phoneticPr fontId="36" type="noConversion"/>
  </si>
  <si>
    <t>泡棉托盘</t>
  </si>
  <si>
    <t>气泡袋</t>
  </si>
  <si>
    <r>
      <rPr>
        <sz val="11"/>
        <color theme="1"/>
        <rFont val="宋体"/>
        <family val="3"/>
        <charset val="134"/>
      </rPr>
      <t>防拆标</t>
    </r>
    <r>
      <rPr>
        <sz val="11"/>
        <color theme="1"/>
        <rFont val="Calibri"/>
        <family val="2"/>
      </rPr>
      <t>/</t>
    </r>
    <r>
      <rPr>
        <sz val="11"/>
        <color theme="1"/>
        <rFont val="宋体"/>
        <family val="3"/>
        <charset val="134"/>
      </rPr>
      <t>尾箱标</t>
    </r>
    <phoneticPr fontId="36" type="noConversion"/>
  </si>
  <si>
    <t>PKG,EPE,SHIM,ANTI-STATIC 465X245X10MM</t>
  </si>
  <si>
    <t>PKG,EPE,TRAY,ANTI-STATIC 465X245X20MM</t>
  </si>
  <si>
    <t>BR</t>
    <phoneticPr fontId="36" type="noConversion"/>
  </si>
  <si>
    <t>XT2063-4</t>
  </si>
  <si>
    <t>PHN MOTO XT2063-4 PL MDNT 6+128 DS Polko</t>
  </si>
  <si>
    <t>PAKU0005PL</t>
  </si>
  <si>
    <t>PHN MOTO XT2063-4 PL MDNT 6+128 DS RTL</t>
  </si>
  <si>
    <t>PAJA0024BR</t>
  </si>
  <si>
    <t>PAJA0025BR</t>
  </si>
  <si>
    <t>PAJ90005US</t>
  </si>
  <si>
    <t>PAJ90006US</t>
  </si>
  <si>
    <t>US_AMAZON</t>
    <phoneticPr fontId="36" type="noConversion"/>
  </si>
  <si>
    <t>US_WALLMART</t>
    <phoneticPr fontId="36" type="noConversion"/>
  </si>
  <si>
    <t>XT2063-2</t>
    <phoneticPr fontId="36" type="noConversion"/>
  </si>
  <si>
    <t>PAJA0020PL</t>
    <phoneticPr fontId="36" type="noConversion"/>
  </si>
  <si>
    <t>SD78C48847</t>
    <phoneticPr fontId="36" type="noConversion"/>
  </si>
  <si>
    <t>Thermal Pad</t>
  </si>
  <si>
    <t>Racer5G, TPLCM ASSY, ETCH MDNT, BR CS</t>
  </si>
  <si>
    <t>XCVR,RACER,PL Midnight,6G+128G,DS</t>
  </si>
  <si>
    <t>PL</t>
    <phoneticPr fontId="36" type="noConversion"/>
  </si>
  <si>
    <t>Racer5G, FRU MB, 6+128 DS, PL CS</t>
    <phoneticPr fontId="36" type="noConversion"/>
  </si>
  <si>
    <t>主板组件PL XT2063-4 6+128 DS</t>
    <phoneticPr fontId="36" type="noConversion"/>
  </si>
  <si>
    <t>Racer5G, FRU MB, 6+128 DS, PL CS</t>
    <phoneticPr fontId="36" type="noConversion"/>
  </si>
  <si>
    <t>ASSY,BD KIT,RACER,QC,JP+Poland,6GB+128GB</t>
  </si>
  <si>
    <t>测试板,BD KIT,RACER,QC,JP+Poland,6GB+128GB,</t>
  </si>
  <si>
    <t>Racer5G, FRU MB, 6+128 DS, PL CS</t>
    <phoneticPr fontId="36" type="noConversion"/>
  </si>
  <si>
    <t>EU/AU</t>
    <phoneticPr fontId="36" type="noConversion"/>
  </si>
  <si>
    <t>V1.7</t>
    <phoneticPr fontId="36" type="noConversion"/>
  </si>
  <si>
    <t>PAJA0019JP/PAJA0021SA/PAJA0022AE</t>
  </si>
  <si>
    <t>Delete sales models PAJA0019JP/PAJA0021SA/PAJA0022AE as obsoleted.</t>
    <phoneticPr fontId="36" type="noConversion"/>
  </si>
  <si>
    <t>PAJ90005US/PAJ90006US/PAJA0024BR/PAJA0025BR/PAKU0004PL/PAKU0005PL</t>
  </si>
  <si>
    <t>Add 6 new sales models for US/BR/PL.</t>
    <phoneticPr fontId="36" type="noConversion"/>
  </si>
  <si>
    <t>New SM released. Poland new SMs belong to new SKU XT2063-4.</t>
    <phoneticPr fontId="36" type="noConversion"/>
  </si>
  <si>
    <t>Com</t>
    <phoneticPr fontId="36" type="noConversion"/>
  </si>
  <si>
    <t>PAJA0004BR</t>
    <phoneticPr fontId="36" type="noConversion"/>
  </si>
  <si>
    <t>PAJA0004BR/PAJA0005BR</t>
    <phoneticPr fontId="36" type="noConversion"/>
  </si>
  <si>
    <t>PAJA0017AU</t>
    <phoneticPr fontId="36" type="noConversion"/>
  </si>
  <si>
    <t>5D68C16581</t>
    <phoneticPr fontId="36" type="noConversion"/>
  </si>
  <si>
    <t>Australia laser artwork changed from special artwork to EU artwork.</t>
    <phoneticPr fontId="36" type="noConversion"/>
  </si>
  <si>
    <t>MBOM update BR data cables and earphones.</t>
    <phoneticPr fontId="36" type="noConversion"/>
  </si>
  <si>
    <t>SC18C24367</t>
    <phoneticPr fontId="36" type="noConversion"/>
  </si>
  <si>
    <t>Com</t>
    <phoneticPr fontId="36" type="noConversion"/>
  </si>
  <si>
    <t>SC18C24368</t>
    <phoneticPr fontId="36" type="noConversion"/>
  </si>
  <si>
    <t>SC18C28955/5D68C16632</t>
    <phoneticPr fontId="36" type="noConversion"/>
  </si>
  <si>
    <t>SH38C44959</t>
    <phoneticPr fontId="36" type="noConversion"/>
  </si>
  <si>
    <t>Delete data cable SC18C28955 and AU etching part 5D68C16632 as no longer used.</t>
    <phoneticPr fontId="36" type="noConversion"/>
  </si>
  <si>
    <t>Change etching part for Australia in Product Matrix as laser artwork change.</t>
    <phoneticPr fontId="36" type="noConversion"/>
  </si>
  <si>
    <t>Change BR USB cable to SC18C24367/SC18C24368 and add earphone SH38C37773/SH38C44959 for BR.</t>
    <phoneticPr fontId="36" type="noConversion"/>
  </si>
  <si>
    <t>5B28C16817/5B28C16817RR</t>
    <phoneticPr fontId="36" type="noConversion"/>
  </si>
  <si>
    <t>Update PN description of mainboard 5B28C16817/5B28C16817RR as memory changed.</t>
    <phoneticPr fontId="36" type="noConversion"/>
  </si>
  <si>
    <t>mainboard memory changed from 256G to 128G.</t>
    <phoneticPr fontId="36" type="noConversion"/>
  </si>
  <si>
    <t>Delete AU etching PN 5D68C16632 and add mainboard packing material PNs in FRU BOM.</t>
    <phoneticPr fontId="36" type="noConversion"/>
  </si>
  <si>
    <t>SH48C66797</t>
    <phoneticPr fontId="36" type="noConversion"/>
  </si>
  <si>
    <t>Update country info of thermal pad SH48C66797 from COM to BR only.</t>
    <phoneticPr fontId="36" type="noConversion"/>
  </si>
  <si>
    <t>This thermal pad will be pre-assembled to FRU Mainboard Assy, and will not be individually repaired, except for Brazil.</t>
    <phoneticPr fontId="36" type="noConversion"/>
  </si>
  <si>
    <t>PNs no longer used.</t>
    <phoneticPr fontId="36" type="noConversion"/>
  </si>
  <si>
    <t>5B28C16817</t>
    <phoneticPr fontId="36" type="noConversion"/>
  </si>
  <si>
    <t>Version 1.8</t>
    <phoneticPr fontId="36" type="noConversion"/>
  </si>
  <si>
    <t>PHN MOTO XT2063-2 US SGA 6+256 SS RTL</t>
  </si>
  <si>
    <t>PHN MOTO XT2063-2 US MDNT 6+256 SS RTL</t>
  </si>
  <si>
    <t>PHN MOTO XT2063-2 US MDNT 6+256 SS AMZR</t>
  </si>
  <si>
    <t>PHN MOTO XT2063-2 US MDNT 6+256 SS WALLM</t>
  </si>
  <si>
    <t>SA78C86463</t>
  </si>
  <si>
    <t>XCVR,Racer,NA/RTL,USC,SGA,6+256,SS</t>
  </si>
  <si>
    <t>SA78C86462</t>
  </si>
  <si>
    <t>XCVR,Racer,NA/RTL,USC,MDNT,6+256,SS</t>
  </si>
  <si>
    <t>Racer5G, FRU MB, 6+256 SS, NA_RTL CS</t>
    <phoneticPr fontId="36" type="noConversion"/>
  </si>
  <si>
    <t>主板组件NA_RTL 6+256 SS</t>
    <phoneticPr fontId="36" type="noConversion"/>
  </si>
  <si>
    <t>V1.8</t>
    <phoneticPr fontId="36" type="noConversion"/>
  </si>
  <si>
    <t>SA78C67056</t>
    <phoneticPr fontId="36" type="noConversion"/>
  </si>
  <si>
    <t>SA78C86462</t>
    <phoneticPr fontId="36" type="noConversion"/>
  </si>
  <si>
    <t>SA78C86462</t>
    <phoneticPr fontId="36" type="noConversion"/>
  </si>
  <si>
    <t>SA78C86463</t>
    <phoneticPr fontId="36" type="noConversion"/>
  </si>
  <si>
    <t>5B28C16908</t>
    <phoneticPr fontId="36" type="noConversion"/>
  </si>
  <si>
    <t>PAJ90003US</t>
    <phoneticPr fontId="36" type="noConversion"/>
  </si>
  <si>
    <t>5B28C16588</t>
    <phoneticPr fontId="36" type="noConversion"/>
  </si>
  <si>
    <t>PAJ90003US/PAJ90004US/PAJ90005US/PAJ90006US/5B28C16588/5B28C16588RR</t>
    <phoneticPr fontId="36" type="noConversion"/>
  </si>
  <si>
    <t>防拆标/尾箱标</t>
    <phoneticPr fontId="36" type="noConversion"/>
  </si>
  <si>
    <t>Racer5G, FRU MB, 6+256 SS, NA_RTL CS</t>
    <phoneticPr fontId="36" type="noConversion"/>
  </si>
  <si>
    <t>SB28C86464</t>
  </si>
  <si>
    <t>SB28C86464</t>
    <phoneticPr fontId="36" type="noConversion"/>
  </si>
  <si>
    <t>ASSY,BD KIT,Racer,QC,NA/RTL,USC,6+256</t>
  </si>
  <si>
    <t>测试板,BD KIT,Racer,QC,NA/RTL,USC,6+256</t>
  </si>
  <si>
    <t>5B28C16817</t>
    <phoneticPr fontId="36" type="noConversion"/>
  </si>
  <si>
    <t>PAJ90000US</t>
    <phoneticPr fontId="36" type="noConversion"/>
  </si>
  <si>
    <t>PAJ90000US/PAJ90001US/PAJ90002US/PAJA0006MX/PAJA0007MX</t>
  </si>
  <si>
    <t>Delete 5 sales models for USC/MX as obsoleted.</t>
    <phoneticPr fontId="36" type="noConversion"/>
  </si>
  <si>
    <t xml:space="preserve">SM obsoleted as JP and MEA are cancelled. </t>
    <phoneticPr fontId="36" type="noConversion"/>
  </si>
  <si>
    <t>SM obsoleted. USC is removed for NA.</t>
    <phoneticPr fontId="36" type="noConversion"/>
  </si>
  <si>
    <t>SA78C86463</t>
    <phoneticPr fontId="36" type="noConversion"/>
  </si>
  <si>
    <t>Change XCVR for US retail because memory changed to 256G</t>
    <phoneticPr fontId="36" type="noConversion"/>
  </si>
  <si>
    <t>Change XCVR for US retail because memory changed to 256G</t>
    <phoneticPr fontId="36" type="noConversion"/>
  </si>
  <si>
    <t>USC SMs are obsoleted and removed from SBOM.</t>
    <phoneticPr fontId="36" type="noConversion"/>
  </si>
  <si>
    <t>5B28C16908/5B28C16908RR</t>
    <phoneticPr fontId="36" type="noConversion"/>
  </si>
  <si>
    <t>Delete USC MB 5B28C16908/5B28C16908RR as USC is removed.</t>
    <phoneticPr fontId="36" type="noConversion"/>
  </si>
  <si>
    <t>Update the description of NA retail SMs and MB as memory changed.</t>
    <phoneticPr fontId="36" type="noConversion"/>
  </si>
  <si>
    <t>SO28C81429</t>
  </si>
  <si>
    <t>SVN8C84713</t>
  </si>
  <si>
    <t>SVN8C85414</t>
  </si>
  <si>
    <t>参考文档,ART,RACER,PL XT2063-4 REG MKG</t>
  </si>
  <si>
    <t>Racer5G, TPLCM ASSY, ETCH MDNT, PL XT2063-4 CS</t>
    <phoneticPr fontId="36" type="noConversion"/>
  </si>
  <si>
    <t>PL XT2063-4</t>
    <phoneticPr fontId="36" type="noConversion"/>
  </si>
  <si>
    <t>PHN MOTO XT2063-4 PL SGA 6+128 DS PLUS</t>
  </si>
  <si>
    <t>XCVR,SGA,Racer,PL SGA,6+128,DS</t>
  </si>
  <si>
    <t>Racer5G, TPLCM ASSY, ETCH SGA, PL XT2063-4 CS</t>
    <phoneticPr fontId="36" type="noConversion"/>
  </si>
  <si>
    <t>XT2063-4</t>
    <phoneticPr fontId="36" type="noConversion"/>
  </si>
  <si>
    <t>PL, 6+128G, DS</t>
    <phoneticPr fontId="36" type="noConversion"/>
  </si>
  <si>
    <t>0TT1/QYU</t>
    <phoneticPr fontId="36" type="noConversion"/>
  </si>
  <si>
    <t>SA78C80463</t>
    <phoneticPr fontId="36" type="noConversion"/>
  </si>
  <si>
    <t>SA78C67059forEU</t>
    <phoneticPr fontId="36" type="noConversion"/>
  </si>
  <si>
    <t>SA78C86895</t>
    <phoneticPr fontId="36" type="noConversion"/>
  </si>
  <si>
    <t>SA78C67055forUSC/SA78C67062</t>
    <phoneticPr fontId="36" type="noConversion"/>
  </si>
  <si>
    <t>Delete XCVR "SA78C67055forUSC"/SA78C67062 in Product Matrix and L1&amp;L2 Parts List as no longer used.</t>
    <phoneticPr fontId="36" type="noConversion"/>
  </si>
  <si>
    <t>No SMs used these XCVRs.</t>
    <phoneticPr fontId="36" type="noConversion"/>
  </si>
  <si>
    <t>SA78C86895</t>
    <phoneticPr fontId="36" type="noConversion"/>
  </si>
  <si>
    <t>PL XT2063-4</t>
    <phoneticPr fontId="36" type="noConversion"/>
  </si>
  <si>
    <t>5D68C16583</t>
    <phoneticPr fontId="36" type="noConversion"/>
  </si>
  <si>
    <t>5D68C16582</t>
    <phoneticPr fontId="36" type="noConversion"/>
  </si>
  <si>
    <t>5D68C16581</t>
    <phoneticPr fontId="36" type="noConversion"/>
  </si>
  <si>
    <t>AR/DE/UK/AU/BR/PL</t>
    <phoneticPr fontId="36" type="noConversion"/>
  </si>
  <si>
    <t>AR/DE/UK/AU/BR/PL</t>
    <phoneticPr fontId="36" type="noConversion"/>
  </si>
  <si>
    <t>5D68C17030</t>
  </si>
  <si>
    <t>5D68C17031</t>
  </si>
  <si>
    <t>5D68C17030</t>
    <phoneticPr fontId="36" type="noConversion"/>
  </si>
  <si>
    <t>Racer5G, TPLCM ASSY, ETCH MDNT, PL XT2063-4 CS</t>
    <phoneticPr fontId="36" type="noConversion"/>
  </si>
  <si>
    <t>Racer5G, TPLCM ASSY, ETCH MDNT, PL XT2063-4 CS</t>
    <phoneticPr fontId="36" type="noConversion"/>
  </si>
  <si>
    <t>Racer5G, TPLCM ASSY, ETCH SGA, PL XT2063-4 CS</t>
    <phoneticPr fontId="36" type="noConversion"/>
  </si>
  <si>
    <t>Racer5G, TPLCM ASSY, ETCH SGA, PL XT2063-4 CS</t>
    <phoneticPr fontId="36" type="noConversion"/>
  </si>
  <si>
    <t>DOC,ART,RACER,PL XT2063-4 REG MKG</t>
  </si>
  <si>
    <t>Update the FRU BOM.</t>
    <phoneticPr fontId="36" type="noConversion"/>
  </si>
  <si>
    <t>PAKU0006PL</t>
    <phoneticPr fontId="36" type="noConversion"/>
  </si>
  <si>
    <t>5D68C17030/5D68C17031</t>
    <phoneticPr fontId="36" type="noConversion"/>
  </si>
  <si>
    <t>PAKU0004PL</t>
    <phoneticPr fontId="36" type="noConversion"/>
  </si>
  <si>
    <t>PAKU0004PL/PAKU0005PL</t>
    <phoneticPr fontId="36" type="noConversion"/>
  </si>
  <si>
    <t>SH38C37773</t>
    <phoneticPr fontId="36" type="noConversion"/>
  </si>
  <si>
    <t>Update country info of earphone (add poland XT2063-4 in the scope).</t>
    <phoneticPr fontId="36" type="noConversion"/>
  </si>
  <si>
    <t>MBOM change.</t>
    <phoneticPr fontId="36" type="noConversion"/>
  </si>
  <si>
    <t>Poland XT2063-4 new SKU release laser DOC PN in MBOM.</t>
    <phoneticPr fontId="36" type="noConversion"/>
  </si>
  <si>
    <t>5D68C17030</t>
    <phoneticPr fontId="36" type="noConversion"/>
  </si>
  <si>
    <t>Add etching front housing 5D68C17030/5D68C17031 for Poland XT2063-4.</t>
    <phoneticPr fontId="36" type="noConversion"/>
  </si>
  <si>
    <t>PAKU0006PL</t>
    <phoneticPr fontId="36" type="noConversion"/>
  </si>
  <si>
    <t>Add sales model PAKU0006PL for Poland XT2063-4.</t>
    <phoneticPr fontId="36" type="noConversion"/>
  </si>
  <si>
    <t>New SM release.</t>
    <phoneticPr fontId="36" type="noConversion"/>
  </si>
  <si>
    <t>MBOM update. Memory changed.</t>
    <phoneticPr fontId="36" type="noConversion"/>
  </si>
  <si>
    <t>SVNkit</t>
    <phoneticPr fontId="36" type="noConversion"/>
  </si>
  <si>
    <t>SVNkit</t>
    <phoneticPr fontId="36" type="noConversion"/>
  </si>
  <si>
    <t>Racer 5G</t>
    <phoneticPr fontId="3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</si>
</sst>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409]d/mmm;@"/>
    <numFmt numFmtId="177" formatCode="0.0000"/>
    <numFmt numFmtId="178" formatCode="0_);[Red]\(0\)"/>
    <numFmt numFmtId="179" formatCode="0.0000_ "/>
    <numFmt numFmtId="180" formatCode="0_ "/>
  </numFmts>
  <fonts count="44" x14ac:knownFonts="1">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name val="等线"/>
      <family val="2"/>
      <scheme val="minor"/>
    </font>
    <font>
      <sz val="11"/>
      <color rgb="FFFF0000"/>
      <name val="等线"/>
      <family val="2"/>
      <scheme val="minor"/>
    </font>
    <font>
      <sz val="11"/>
      <color theme="1"/>
      <name val="等线"/>
      <family val="2"/>
      <charset val="134"/>
      <scheme val="minor"/>
    </font>
    <font>
      <b/>
      <sz val="11"/>
      <color theme="1"/>
      <name val="Calibri"/>
      <family val="2"/>
    </font>
    <font>
      <b/>
      <sz val="10.5"/>
      <color theme="1"/>
      <name val="等线"/>
      <family val="2"/>
      <scheme val="minor"/>
    </font>
    <font>
      <sz val="10.5"/>
      <name val="等线"/>
      <family val="2"/>
      <scheme val="minor"/>
    </font>
    <font>
      <b/>
      <sz val="11"/>
      <color rgb="FFFFC000"/>
      <name val="Calibri"/>
      <family val="2"/>
    </font>
    <font>
      <sz val="11"/>
      <name val="Calibri"/>
      <family val="2"/>
      <charset val="134"/>
    </font>
    <font>
      <b/>
      <sz val="14"/>
      <color rgb="FFFF0000"/>
      <name val="Calibri"/>
      <family val="2"/>
    </font>
    <font>
      <b/>
      <sz val="16"/>
      <color theme="4"/>
      <name val="Calibri"/>
      <family val="2"/>
    </font>
    <font>
      <b/>
      <sz val="11"/>
      <color theme="4"/>
      <name val="Calibri"/>
      <family val="2"/>
    </font>
    <font>
      <sz val="12"/>
      <name val="宋体"/>
      <family val="3"/>
      <charset val="134"/>
    </font>
    <font>
      <sz val="11"/>
      <color theme="1"/>
      <name val="Calibri"/>
      <family val="2"/>
    </font>
    <font>
      <sz val="11"/>
      <name val="Calibri"/>
      <family val="2"/>
    </font>
    <font>
      <b/>
      <sz val="14"/>
      <color theme="4"/>
      <name val="Calibri"/>
      <family val="2"/>
    </font>
    <font>
      <b/>
      <sz val="24"/>
      <color indexed="12"/>
      <name val="Arial"/>
      <family val="2"/>
    </font>
    <font>
      <b/>
      <sz val="14"/>
      <name val="Arial"/>
      <family val="2"/>
    </font>
    <font>
      <sz val="12"/>
      <color theme="1"/>
      <name val="等线"/>
      <family val="3"/>
      <charset val="134"/>
      <scheme val="minor"/>
    </font>
    <font>
      <sz val="9"/>
      <name val="Calibri"/>
      <family val="2"/>
      <charset val="134"/>
    </font>
    <font>
      <sz val="11"/>
      <color theme="1"/>
      <name val="Calibri"/>
      <family val="2"/>
      <charset val="134"/>
    </font>
    <font>
      <sz val="11"/>
      <color theme="1"/>
      <name val="宋体"/>
      <family val="3"/>
      <charset val="134"/>
    </font>
    <font>
      <sz val="11"/>
      <name val="宋体"/>
      <family val="3"/>
      <charset val="134"/>
    </font>
    <font>
      <sz val="11"/>
      <color theme="1"/>
      <name val="等线"/>
      <family val="3"/>
      <charset val="134"/>
      <scheme val="minor"/>
    </font>
    <font>
      <strike/>
      <sz val="11"/>
      <color rgb="FFFF0000"/>
      <name val="Calibri"/>
      <family val="2"/>
      <charset val="134"/>
    </font>
    <font>
      <strike/>
      <sz val="11"/>
      <color rgb="FFFF0000"/>
      <name val="Calibri"/>
      <family val="2"/>
    </font>
    <font>
      <strike/>
      <sz val="11"/>
      <color rgb="FFFF0000"/>
      <name val="等线 Light"/>
      <family val="3"/>
      <charset val="134"/>
    </font>
  </fonts>
  <fills count="15">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bgColor indexed="64"/>
      </patternFill>
    </fill>
    <fill>
      <patternFill patternType="solid">
        <fgColor rgb="FF990033"/>
        <bgColor indexed="64"/>
      </patternFill>
    </fill>
    <fill>
      <patternFill patternType="solid">
        <fgColor rgb="FF92D050"/>
        <bgColor indexed="64"/>
      </patternFill>
    </fill>
    <fill>
      <patternFill patternType="solid">
        <fgColor theme="1" tint="0.34998626667073579"/>
        <bgColor indexed="64"/>
      </patternFill>
    </fill>
  </fills>
  <borders count="58">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s>
  <cellStyleXfs count="14">
    <xf numFmtId="0" fontId="0" fillId="0" borderId="0"/>
    <xf numFmtId="0" fontId="12" fillId="0" borderId="0"/>
    <xf numFmtId="0" fontId="20" fillId="0" borderId="0">
      <alignment vertical="center"/>
    </xf>
    <xf numFmtId="0" fontId="12" fillId="0" borderId="0"/>
    <xf numFmtId="0" fontId="12" fillId="0" borderId="0"/>
    <xf numFmtId="0" fontId="1" fillId="0" borderId="0"/>
    <xf numFmtId="0" fontId="29" fillId="0" borderId="0">
      <alignment vertical="center"/>
    </xf>
    <xf numFmtId="0" fontId="12" fillId="0" borderId="0"/>
    <xf numFmtId="0" fontId="29" fillId="0" borderId="0">
      <alignment vertical="center"/>
    </xf>
    <xf numFmtId="0" fontId="12" fillId="0" borderId="0"/>
    <xf numFmtId="0" fontId="1" fillId="0" borderId="0"/>
    <xf numFmtId="9" fontId="37" fillId="0" borderId="0" applyFont="0" applyFill="0" applyBorder="0" applyAlignment="0" applyProtection="0">
      <alignment vertical="center"/>
    </xf>
    <xf numFmtId="176" fontId="12" fillId="0" borderId="0"/>
    <xf numFmtId="0" fontId="12" fillId="0" borderId="0"/>
  </cellStyleXfs>
  <cellXfs count="373">
    <xf numFmtId="0" fontId="0" fillId="0" borderId="0" xfId="0"/>
    <xf numFmtId="0" fontId="1" fillId="0" borderId="0" xfId="0" applyNumberFormat="1" applyFont="1" applyAlignment="1">
      <alignment vertical="center"/>
    </xf>
    <xf numFmtId="0" fontId="0" fillId="0" borderId="0" xfId="0" applyNumberFormat="1"/>
    <xf numFmtId="0" fontId="1" fillId="0" borderId="1" xfId="0" applyNumberFormat="1" applyFont="1" applyBorder="1" applyAlignment="1">
      <alignment vertical="center"/>
    </xf>
    <xf numFmtId="0" fontId="1" fillId="0" borderId="2" xfId="0" applyNumberFormat="1" applyFont="1" applyBorder="1" applyAlignment="1">
      <alignment vertical="center"/>
    </xf>
    <xf numFmtId="0" fontId="2" fillId="0" borderId="2" xfId="0" applyNumberFormat="1" applyFont="1" applyBorder="1" applyAlignment="1">
      <alignment horizontal="left"/>
    </xf>
    <xf numFmtId="0" fontId="1" fillId="0" borderId="3" xfId="0" applyNumberFormat="1" applyFont="1" applyBorder="1" applyAlignment="1">
      <alignment vertical="center"/>
    </xf>
    <xf numFmtId="0" fontId="1" fillId="0" borderId="4" xfId="0" applyNumberFormat="1" applyFont="1" applyBorder="1" applyAlignment="1">
      <alignment vertical="center"/>
    </xf>
    <xf numFmtId="0" fontId="1" fillId="0" borderId="0" xfId="0" applyNumberFormat="1" applyFont="1" applyBorder="1" applyAlignment="1">
      <alignment vertical="center"/>
    </xf>
    <xf numFmtId="0" fontId="3" fillId="0" borderId="0" xfId="0" applyNumberFormat="1" applyFont="1" applyBorder="1" applyAlignment="1">
      <alignment vertical="center"/>
    </xf>
    <xf numFmtId="0" fontId="1" fillId="0" borderId="5" xfId="0" applyNumberFormat="1" applyFont="1" applyBorder="1" applyAlignment="1">
      <alignment vertical="center"/>
    </xf>
    <xf numFmtId="0" fontId="5" fillId="0" borderId="5" xfId="0" applyNumberFormat="1" applyFont="1" applyBorder="1" applyAlignment="1">
      <alignment vertical="center"/>
    </xf>
    <xf numFmtId="0" fontId="5" fillId="0" borderId="0" xfId="0" applyNumberFormat="1" applyFont="1" applyAlignment="1">
      <alignment vertical="center"/>
    </xf>
    <xf numFmtId="0" fontId="6" fillId="0" borderId="0"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0" xfId="0" applyNumberFormat="1" applyFont="1" applyAlignment="1">
      <alignment horizontal="center" vertical="center"/>
    </xf>
    <xf numFmtId="0" fontId="8" fillId="0" borderId="5" xfId="0" applyNumberFormat="1" applyFont="1" applyBorder="1" applyAlignment="1">
      <alignment vertical="center"/>
    </xf>
    <xf numFmtId="0" fontId="8" fillId="0" borderId="0" xfId="0" applyNumberFormat="1" applyFont="1" applyAlignment="1">
      <alignment vertical="center"/>
    </xf>
    <xf numFmtId="0" fontId="10" fillId="0" borderId="7"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NumberFormat="1" applyFont="1" applyBorder="1" applyAlignment="1">
      <alignment horizontal="center" vertical="center"/>
    </xf>
    <xf numFmtId="0" fontId="13" fillId="4" borderId="0" xfId="1" applyNumberFormat="1" applyFont="1" applyFill="1" applyBorder="1" applyAlignment="1">
      <alignment vertical="center" wrapText="1"/>
    </xf>
    <xf numFmtId="0" fontId="14" fillId="4" borderId="7" xfId="1" applyNumberFormat="1" applyFont="1" applyFill="1" applyBorder="1" applyAlignment="1">
      <alignment horizontal="center" vertical="center" wrapText="1"/>
    </xf>
    <xf numFmtId="0" fontId="14" fillId="4" borderId="7" xfId="1" applyNumberFormat="1" applyFont="1" applyFill="1" applyBorder="1" applyAlignment="1">
      <alignment vertical="center" wrapText="1"/>
    </xf>
    <xf numFmtId="0" fontId="15" fillId="5" borderId="8" xfId="1" applyNumberFormat="1" applyFont="1" applyFill="1" applyBorder="1" applyAlignment="1">
      <alignment horizontal="center"/>
    </xf>
    <xf numFmtId="0" fontId="15" fillId="5" borderId="7" xfId="1" applyNumberFormat="1" applyFont="1" applyFill="1" applyBorder="1" applyAlignment="1"/>
    <xf numFmtId="0" fontId="15" fillId="4" borderId="7" xfId="1" applyNumberFormat="1" applyFont="1" applyFill="1" applyBorder="1" applyAlignment="1">
      <alignment vertical="center" wrapText="1"/>
    </xf>
    <xf numFmtId="0" fontId="15" fillId="5" borderId="7" xfId="1" applyNumberFormat="1" applyFont="1" applyFill="1" applyBorder="1" applyAlignment="1">
      <alignment wrapText="1"/>
    </xf>
    <xf numFmtId="0" fontId="16" fillId="0" borderId="0" xfId="0" applyNumberFormat="1" applyFont="1" applyBorder="1" applyAlignment="1">
      <alignment vertical="center"/>
    </xf>
    <xf numFmtId="0" fontId="17" fillId="6" borderId="10" xfId="0" applyNumberFormat="1" applyFont="1" applyFill="1" applyBorder="1" applyAlignment="1">
      <alignment horizontal="center"/>
    </xf>
    <xf numFmtId="0" fontId="17" fillId="6" borderId="11" xfId="0" applyNumberFormat="1" applyFont="1" applyFill="1" applyBorder="1" applyAlignment="1">
      <alignment horizontal="center"/>
    </xf>
    <xf numFmtId="0" fontId="17" fillId="6" borderId="12" xfId="0" applyNumberFormat="1" applyFont="1" applyFill="1" applyBorder="1" applyAlignment="1">
      <alignment horizontal="center"/>
    </xf>
    <xf numFmtId="0" fontId="1" fillId="0" borderId="13" xfId="0" applyNumberFormat="1" applyFont="1" applyBorder="1" applyAlignment="1">
      <alignment horizontal="center" vertical="center"/>
    </xf>
    <xf numFmtId="0" fontId="1" fillId="0" borderId="13" xfId="0" applyNumberFormat="1" applyFont="1" applyBorder="1" applyAlignment="1">
      <alignment vertical="center"/>
    </xf>
    <xf numFmtId="0" fontId="1" fillId="0" borderId="13" xfId="0" applyNumberFormat="1" applyFont="1" applyFill="1" applyBorder="1" applyAlignment="1">
      <alignment horizontal="center" vertical="center"/>
    </xf>
    <xf numFmtId="0" fontId="1" fillId="0" borderId="13" xfId="0" applyNumberFormat="1" applyFont="1" applyFill="1" applyBorder="1" applyAlignment="1">
      <alignment vertical="center"/>
    </xf>
    <xf numFmtId="0" fontId="19" fillId="0" borderId="13" xfId="0" applyNumberFormat="1" applyFont="1" applyBorder="1" applyAlignment="1">
      <alignment vertical="center" wrapText="1"/>
    </xf>
    <xf numFmtId="0" fontId="1" fillId="0" borderId="0" xfId="0" applyNumberFormat="1" applyFont="1" applyBorder="1" applyAlignment="1">
      <alignment horizontal="left" vertical="center"/>
    </xf>
    <xf numFmtId="0" fontId="1" fillId="0" borderId="12" xfId="0" applyNumberFormat="1" applyFont="1" applyBorder="1" applyAlignment="1">
      <alignment horizontal="left" vertical="top" wrapText="1"/>
    </xf>
    <xf numFmtId="0" fontId="1" fillId="0" borderId="11" xfId="0" applyNumberFormat="1" applyFont="1" applyBorder="1" applyAlignment="1">
      <alignment horizontal="left" vertical="top"/>
    </xf>
    <xf numFmtId="0" fontId="1" fillId="0" borderId="16" xfId="0" applyNumberFormat="1" applyFont="1" applyBorder="1" applyAlignment="1">
      <alignment horizontal="left" vertical="top"/>
    </xf>
    <xf numFmtId="0" fontId="1" fillId="0" borderId="17" xfId="0" applyNumberFormat="1" applyFont="1" applyBorder="1" applyAlignment="1">
      <alignment horizontal="left" vertical="top"/>
    </xf>
    <xf numFmtId="0" fontId="1" fillId="0" borderId="0" xfId="0" applyNumberFormat="1" applyFont="1" applyBorder="1" applyAlignment="1">
      <alignment horizontal="left" vertical="top"/>
    </xf>
    <xf numFmtId="0" fontId="1" fillId="0" borderId="18" xfId="0" applyNumberFormat="1" applyFont="1" applyBorder="1" applyAlignment="1">
      <alignment horizontal="left" vertical="top"/>
    </xf>
    <xf numFmtId="0" fontId="1" fillId="0" borderId="17" xfId="0" applyNumberFormat="1" applyFont="1" applyBorder="1" applyAlignment="1">
      <alignment vertical="center"/>
    </xf>
    <xf numFmtId="0" fontId="1" fillId="0" borderId="19" xfId="0" applyNumberFormat="1" applyFont="1" applyBorder="1" applyAlignment="1">
      <alignment vertical="center"/>
    </xf>
    <xf numFmtId="0" fontId="1" fillId="0" borderId="20" xfId="0" applyNumberFormat="1" applyFont="1" applyBorder="1" applyAlignment="1">
      <alignment horizontal="left" vertical="top"/>
    </xf>
    <xf numFmtId="0" fontId="1" fillId="0" borderId="21" xfId="0" applyNumberFormat="1" applyFont="1" applyBorder="1" applyAlignment="1">
      <alignment horizontal="left" vertical="top"/>
    </xf>
    <xf numFmtId="0" fontId="1" fillId="0" borderId="22" xfId="0" applyNumberFormat="1" applyFont="1" applyBorder="1" applyAlignment="1">
      <alignment vertical="center"/>
    </xf>
    <xf numFmtId="0" fontId="1" fillId="0" borderId="23" xfId="0" applyNumberFormat="1" applyFont="1" applyBorder="1" applyAlignment="1">
      <alignment vertical="center"/>
    </xf>
    <xf numFmtId="0" fontId="1" fillId="0" borderId="24" xfId="0" applyNumberFormat="1" applyFont="1" applyBorder="1" applyAlignment="1">
      <alignment vertical="center"/>
    </xf>
    <xf numFmtId="0" fontId="0" fillId="0" borderId="0" xfId="0" applyAlignment="1">
      <alignment horizontal="center"/>
    </xf>
    <xf numFmtId="0" fontId="0" fillId="0" borderId="0" xfId="0" applyAlignment="1">
      <alignment vertical="center"/>
    </xf>
    <xf numFmtId="0" fontId="0" fillId="0" borderId="7" xfId="0" applyBorder="1" applyAlignment="1">
      <alignment vertical="center"/>
    </xf>
    <xf numFmtId="0" fontId="0" fillId="0" borderId="0" xfId="0" applyAlignment="1">
      <alignment horizontal="center" vertical="center"/>
    </xf>
    <xf numFmtId="0" fontId="0" fillId="0" borderId="7" xfId="0" applyBorder="1" applyAlignment="1">
      <alignment horizontal="center" vertical="center"/>
    </xf>
    <xf numFmtId="0" fontId="0" fillId="3" borderId="0" xfId="0" applyFill="1" applyAlignment="1">
      <alignment vertical="center"/>
    </xf>
    <xf numFmtId="0" fontId="27" fillId="0" borderId="0" xfId="0" applyFont="1" applyAlignment="1">
      <alignment vertical="center"/>
    </xf>
    <xf numFmtId="9" fontId="0" fillId="0" borderId="0" xfId="0" applyNumberFormat="1" applyAlignment="1">
      <alignment horizontal="center" vertical="center"/>
    </xf>
    <xf numFmtId="0" fontId="0" fillId="0" borderId="27"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vertical="center"/>
    </xf>
    <xf numFmtId="0" fontId="0" fillId="3" borderId="8" xfId="0" applyFill="1" applyBorder="1" applyAlignment="1">
      <alignment vertical="center"/>
    </xf>
    <xf numFmtId="0" fontId="0" fillId="0" borderId="27" xfId="0"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9" fontId="0" fillId="0" borderId="0" xfId="0" applyNumberFormat="1" applyBorder="1" applyAlignment="1">
      <alignment horizontal="center" vertical="center"/>
    </xf>
    <xf numFmtId="0" fontId="0" fillId="0" borderId="26" xfId="0" applyBorder="1" applyAlignment="1">
      <alignment vertical="center"/>
    </xf>
    <xf numFmtId="0" fontId="0" fillId="0" borderId="26" xfId="0" applyBorder="1" applyAlignment="1">
      <alignment horizontal="center" vertical="center"/>
    </xf>
    <xf numFmtId="0" fontId="0" fillId="0" borderId="8" xfId="0" applyBorder="1" applyAlignment="1">
      <alignment horizontal="left" vertical="center"/>
    </xf>
    <xf numFmtId="9" fontId="0" fillId="0" borderId="9" xfId="0" applyNumberFormat="1" applyBorder="1" applyAlignment="1">
      <alignment horizontal="center" vertical="center"/>
    </xf>
    <xf numFmtId="0" fontId="21" fillId="8" borderId="32" xfId="0" applyFont="1" applyFill="1" applyBorder="1" applyAlignment="1">
      <alignment horizontal="center" vertical="center" wrapText="1"/>
    </xf>
    <xf numFmtId="0" fontId="21" fillId="7" borderId="32" xfId="0" applyFont="1" applyFill="1" applyBorder="1" applyAlignment="1">
      <alignment horizontal="center" vertical="center" wrapText="1"/>
    </xf>
    <xf numFmtId="0" fontId="0" fillId="0" borderId="32" xfId="0" applyBorder="1" applyAlignment="1">
      <alignment vertical="center"/>
    </xf>
    <xf numFmtId="0" fontId="0" fillId="0" borderId="32" xfId="0" applyBorder="1" applyAlignment="1">
      <alignment horizontal="center" vertical="center"/>
    </xf>
    <xf numFmtId="0" fontId="0" fillId="3" borderId="32" xfId="0" applyFill="1" applyBorder="1" applyAlignment="1">
      <alignment vertical="center"/>
    </xf>
    <xf numFmtId="0" fontId="27" fillId="0" borderId="32" xfId="0" applyFont="1" applyBorder="1" applyAlignment="1">
      <alignment vertical="center"/>
    </xf>
    <xf numFmtId="9" fontId="0" fillId="0" borderId="32" xfId="0" applyNumberFormat="1" applyBorder="1" applyAlignment="1">
      <alignment horizontal="center" vertical="center"/>
    </xf>
    <xf numFmtId="0" fontId="21" fillId="0" borderId="32" xfId="0" applyFont="1" applyBorder="1" applyAlignment="1">
      <alignment horizontal="center" vertical="center" wrapText="1"/>
    </xf>
    <xf numFmtId="9" fontId="21" fillId="0" borderId="32" xfId="0" applyNumberFormat="1" applyFont="1" applyBorder="1" applyAlignment="1">
      <alignment horizontal="center" vertical="center" wrapText="1"/>
    </xf>
    <xf numFmtId="0" fontId="21" fillId="7" borderId="32" xfId="0" applyFont="1" applyFill="1" applyBorder="1" applyAlignment="1">
      <alignment vertical="center"/>
    </xf>
    <xf numFmtId="9" fontId="21" fillId="7" borderId="8" xfId="0" applyNumberFormat="1" applyFont="1" applyFill="1" applyBorder="1" applyAlignment="1">
      <alignment vertical="center"/>
    </xf>
    <xf numFmtId="0" fontId="0" fillId="7" borderId="32" xfId="0" applyFill="1" applyBorder="1" applyAlignment="1">
      <alignment vertical="center"/>
    </xf>
    <xf numFmtId="0" fontId="0" fillId="0" borderId="7" xfId="0" applyFill="1" applyBorder="1" applyAlignment="1">
      <alignment vertical="center"/>
    </xf>
    <xf numFmtId="0" fontId="0" fillId="0" borderId="7" xfId="0" applyFill="1" applyBorder="1" applyAlignment="1">
      <alignment horizontal="center" vertical="center"/>
    </xf>
    <xf numFmtId="0" fontId="0" fillId="0" borderId="32" xfId="0" applyFill="1" applyBorder="1" applyAlignment="1">
      <alignment horizontal="center" vertical="center"/>
    </xf>
    <xf numFmtId="0" fontId="0" fillId="0" borderId="0" xfId="0" applyFill="1" applyAlignment="1">
      <alignment vertical="center"/>
    </xf>
    <xf numFmtId="0" fontId="0" fillId="0" borderId="8" xfId="0" applyFill="1" applyBorder="1" applyAlignment="1">
      <alignment vertical="center"/>
    </xf>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0" fillId="0" borderId="26" xfId="0" applyFill="1" applyBorder="1" applyAlignment="1">
      <alignment horizontal="center" vertical="center"/>
    </xf>
    <xf numFmtId="9" fontId="0" fillId="0" borderId="9" xfId="0" applyNumberFormat="1" applyFill="1" applyBorder="1" applyAlignment="1">
      <alignment horizontal="center" vertical="center"/>
    </xf>
    <xf numFmtId="9" fontId="0" fillId="0" borderId="0" xfId="0" applyNumberFormat="1" applyFill="1" applyAlignment="1">
      <alignment horizontal="center" vertical="center"/>
    </xf>
    <xf numFmtId="0" fontId="0" fillId="0" borderId="0" xfId="0" applyFill="1" applyAlignment="1">
      <alignment horizontal="center" vertical="center"/>
    </xf>
    <xf numFmtId="0" fontId="0" fillId="0" borderId="32" xfId="0" applyFill="1" applyBorder="1" applyAlignment="1">
      <alignment vertical="center"/>
    </xf>
    <xf numFmtId="9" fontId="0" fillId="0" borderId="32" xfId="0" applyNumberFormat="1" applyFill="1" applyBorder="1" applyAlignment="1">
      <alignment horizontal="center" vertical="center"/>
    </xf>
    <xf numFmtId="0" fontId="21" fillId="7" borderId="32" xfId="0" applyFont="1" applyFill="1" applyBorder="1" applyAlignment="1">
      <alignment horizontal="left" vertical="center" wrapText="1"/>
    </xf>
    <xf numFmtId="0" fontId="25" fillId="0" borderId="7" xfId="0" applyFont="1" applyBorder="1" applyAlignment="1">
      <alignment vertical="center"/>
    </xf>
    <xf numFmtId="49" fontId="0" fillId="0" borderId="0" xfId="0" applyNumberFormat="1" applyAlignment="1"/>
    <xf numFmtId="0" fontId="1" fillId="0" borderId="0" xfId="0" applyNumberFormat="1" applyFont="1" applyBorder="1" applyAlignment="1">
      <alignment horizontal="center" vertical="center"/>
    </xf>
    <xf numFmtId="0" fontId="27" fillId="0" borderId="8" xfId="0" applyFont="1" applyBorder="1" applyAlignment="1">
      <alignment vertical="center"/>
    </xf>
    <xf numFmtId="0" fontId="27" fillId="0" borderId="26" xfId="0" applyFont="1" applyBorder="1" applyAlignment="1">
      <alignment vertical="center"/>
    </xf>
    <xf numFmtId="0" fontId="27" fillId="0" borderId="9" xfId="0" applyFont="1" applyBorder="1" applyAlignment="1">
      <alignment vertical="center"/>
    </xf>
    <xf numFmtId="0" fontId="21" fillId="9" borderId="7" xfId="0" applyNumberFormat="1" applyFont="1" applyFill="1" applyBorder="1" applyAlignment="1">
      <alignment horizontal="center" vertical="center"/>
    </xf>
    <xf numFmtId="0" fontId="0" fillId="0" borderId="0" xfId="0" applyNumberFormat="1" applyAlignment="1">
      <alignment horizontal="center"/>
    </xf>
    <xf numFmtId="0" fontId="0" fillId="0" borderId="35" xfId="0" applyBorder="1" applyAlignment="1">
      <alignment vertical="center"/>
    </xf>
    <xf numFmtId="0" fontId="0" fillId="0" borderId="37" xfId="0" applyBorder="1" applyAlignment="1">
      <alignment horizontal="center" vertical="center"/>
    </xf>
    <xf numFmtId="9" fontId="0" fillId="0" borderId="37" xfId="0" applyNumberFormat="1" applyBorder="1" applyAlignment="1">
      <alignment horizontal="center" vertical="center"/>
    </xf>
    <xf numFmtId="0" fontId="0" fillId="0" borderId="36" xfId="0" applyBorder="1" applyAlignment="1">
      <alignment vertical="center"/>
    </xf>
    <xf numFmtId="0" fontId="0" fillId="0" borderId="37" xfId="0" applyBorder="1" applyAlignment="1">
      <alignment vertical="center"/>
    </xf>
    <xf numFmtId="14" fontId="1" fillId="0" borderId="13" xfId="0" applyNumberFormat="1" applyFont="1" applyBorder="1" applyAlignment="1">
      <alignment horizontal="center" vertical="center"/>
    </xf>
    <xf numFmtId="0" fontId="25" fillId="0" borderId="7" xfId="0" applyFont="1" applyFill="1" applyBorder="1" applyAlignment="1">
      <alignment horizontal="center" vertical="center"/>
    </xf>
    <xf numFmtId="0" fontId="25" fillId="0" borderId="7" xfId="0" applyFont="1" applyFill="1" applyBorder="1" applyAlignment="1">
      <alignment vertical="center"/>
    </xf>
    <xf numFmtId="0" fontId="25" fillId="0" borderId="32" xfId="0" applyFont="1" applyFill="1" applyBorder="1" applyAlignment="1">
      <alignment horizontal="center" vertical="center"/>
    </xf>
    <xf numFmtId="0" fontId="25" fillId="0" borderId="32" xfId="0" applyFont="1" applyFill="1" applyBorder="1" applyAlignment="1">
      <alignment vertical="center"/>
    </xf>
    <xf numFmtId="0" fontId="21" fillId="9" borderId="7" xfId="0" applyNumberFormat="1" applyFont="1" applyFill="1" applyBorder="1" applyAlignment="1">
      <alignment horizontal="center" vertical="center" wrapText="1"/>
    </xf>
    <xf numFmtId="0" fontId="30" fillId="3" borderId="0" xfId="0" applyFont="1" applyFill="1" applyAlignment="1">
      <alignment vertical="center"/>
    </xf>
    <xf numFmtId="0" fontId="30" fillId="0" borderId="0" xfId="0" applyFont="1" applyAlignment="1">
      <alignment vertical="center"/>
    </xf>
    <xf numFmtId="0" fontId="30" fillId="0" borderId="0" xfId="0" applyFont="1" applyAlignment="1">
      <alignment vertical="center" wrapText="1"/>
    </xf>
    <xf numFmtId="0" fontId="30" fillId="0" borderId="0" xfId="0" applyFont="1" applyAlignment="1">
      <alignment horizontal="center" vertical="center"/>
    </xf>
    <xf numFmtId="0" fontId="30" fillId="0" borderId="32" xfId="0" applyFont="1" applyFill="1" applyBorder="1" applyAlignment="1">
      <alignment horizontal="center" vertical="center"/>
    </xf>
    <xf numFmtId="0" fontId="30" fillId="0" borderId="32" xfId="0" applyFont="1" applyFill="1" applyBorder="1" applyAlignment="1">
      <alignment vertical="center"/>
    </xf>
    <xf numFmtId="0" fontId="30" fillId="0" borderId="32" xfId="0" applyFont="1" applyBorder="1" applyAlignment="1">
      <alignment horizontal="center" vertical="center"/>
    </xf>
    <xf numFmtId="0" fontId="30" fillId="0" borderId="32" xfId="0" applyFont="1" applyBorder="1" applyAlignment="1">
      <alignment vertical="center"/>
    </xf>
    <xf numFmtId="0" fontId="30" fillId="0" borderId="0" xfId="0" applyFont="1" applyBorder="1" applyAlignment="1">
      <alignment vertical="center"/>
    </xf>
    <xf numFmtId="0" fontId="30" fillId="0" borderId="0" xfId="0" applyFont="1" applyBorder="1" applyAlignment="1">
      <alignment horizontal="center" vertical="center"/>
    </xf>
    <xf numFmtId="0" fontId="30" fillId="0" borderId="0" xfId="0" applyFont="1" applyBorder="1" applyAlignment="1">
      <alignment horizontal="center" vertical="center" wrapText="1"/>
    </xf>
    <xf numFmtId="0" fontId="32" fillId="0" borderId="0" xfId="0" applyFont="1" applyAlignment="1">
      <alignment vertical="center"/>
    </xf>
    <xf numFmtId="0" fontId="30" fillId="0" borderId="32" xfId="0" applyFont="1" applyFill="1" applyBorder="1" applyAlignment="1">
      <alignment horizontal="left" vertical="center"/>
    </xf>
    <xf numFmtId="0" fontId="1" fillId="4" borderId="0" xfId="9" applyFont="1" applyFill="1"/>
    <xf numFmtId="0" fontId="1" fillId="4" borderId="0" xfId="9" applyFont="1" applyFill="1" applyAlignment="1">
      <alignment horizontal="center"/>
    </xf>
    <xf numFmtId="0" fontId="1" fillId="4" borderId="38" xfId="9" applyFont="1" applyFill="1" applyBorder="1"/>
    <xf numFmtId="0" fontId="1" fillId="4" borderId="39" xfId="9" applyFont="1" applyFill="1" applyBorder="1"/>
    <xf numFmtId="0" fontId="1" fillId="4" borderId="39" xfId="9" applyFont="1" applyFill="1" applyBorder="1" applyAlignment="1">
      <alignment horizontal="center"/>
    </xf>
    <xf numFmtId="0" fontId="1" fillId="4" borderId="40" xfId="9" applyFont="1" applyFill="1" applyBorder="1"/>
    <xf numFmtId="0" fontId="1" fillId="4" borderId="41" xfId="9" applyFont="1" applyFill="1" applyBorder="1"/>
    <xf numFmtId="0" fontId="33" fillId="4" borderId="0" xfId="9" applyFont="1" applyFill="1" applyBorder="1" applyAlignment="1"/>
    <xf numFmtId="0" fontId="1" fillId="4" borderId="0" xfId="9" applyFont="1" applyFill="1" applyBorder="1"/>
    <xf numFmtId="0" fontId="1" fillId="4" borderId="0" xfId="9" applyFont="1" applyFill="1" applyBorder="1" applyAlignment="1">
      <alignment horizontal="center"/>
    </xf>
    <xf numFmtId="0" fontId="1" fillId="4" borderId="42" xfId="9" applyFont="1" applyFill="1" applyBorder="1"/>
    <xf numFmtId="0" fontId="34" fillId="4" borderId="0" xfId="9" applyFont="1" applyFill="1" applyBorder="1" applyAlignment="1"/>
    <xf numFmtId="0" fontId="34" fillId="4" borderId="0" xfId="9" applyFont="1" applyFill="1" applyBorder="1" applyAlignment="1">
      <alignment horizontal="center"/>
    </xf>
    <xf numFmtId="0" fontId="0" fillId="4" borderId="0" xfId="9" applyFont="1" applyFill="1" applyBorder="1"/>
    <xf numFmtId="0" fontId="0" fillId="4" borderId="0" xfId="9" applyFont="1" applyFill="1" applyBorder="1" applyAlignment="1">
      <alignment horizontal="center"/>
    </xf>
    <xf numFmtId="0" fontId="0" fillId="0" borderId="32" xfId="9" applyFont="1" applyFill="1" applyBorder="1"/>
    <xf numFmtId="0" fontId="35" fillId="0" borderId="32" xfId="10" applyFont="1" applyFill="1" applyBorder="1"/>
    <xf numFmtId="0" fontId="0" fillId="5" borderId="32" xfId="9" applyFont="1" applyFill="1" applyBorder="1" applyAlignment="1">
      <alignment horizontal="center"/>
    </xf>
    <xf numFmtId="0" fontId="1" fillId="4" borderId="32" xfId="9" applyFont="1" applyFill="1" applyBorder="1"/>
    <xf numFmtId="0" fontId="1" fillId="0" borderId="32" xfId="9" applyFont="1" applyFill="1" applyBorder="1"/>
    <xf numFmtId="0" fontId="1" fillId="5" borderId="32" xfId="9" applyFont="1" applyFill="1" applyBorder="1" applyAlignment="1">
      <alignment horizontal="center"/>
    </xf>
    <xf numFmtId="0" fontId="1" fillId="5" borderId="32" xfId="9" applyFont="1" applyFill="1" applyBorder="1"/>
    <xf numFmtId="0" fontId="34" fillId="5" borderId="0" xfId="9" applyFont="1" applyFill="1" applyBorder="1" applyAlignment="1"/>
    <xf numFmtId="0" fontId="1" fillId="5" borderId="0" xfId="9" applyFont="1" applyFill="1"/>
    <xf numFmtId="0" fontId="1" fillId="5" borderId="0" xfId="9" applyFont="1" applyFill="1" applyAlignment="1">
      <alignment horizontal="center"/>
    </xf>
    <xf numFmtId="0" fontId="1" fillId="4" borderId="43" xfId="9" applyFont="1" applyFill="1" applyBorder="1"/>
    <xf numFmtId="0" fontId="1" fillId="4" borderId="44" xfId="9" applyFont="1" applyFill="1" applyBorder="1"/>
    <xf numFmtId="0" fontId="1" fillId="4" borderId="44" xfId="9" applyFont="1" applyFill="1" applyBorder="1" applyAlignment="1">
      <alignment horizontal="center"/>
    </xf>
    <xf numFmtId="0" fontId="1" fillId="4" borderId="45" xfId="9" applyFont="1" applyFill="1" applyBorder="1"/>
    <xf numFmtId="0" fontId="0" fillId="3" borderId="35" xfId="0" applyFill="1" applyBorder="1" applyAlignment="1">
      <alignment vertical="center"/>
    </xf>
    <xf numFmtId="0" fontId="0" fillId="0" borderId="32" xfId="0" applyBorder="1" applyAlignment="1">
      <alignment horizontal="center" vertical="center"/>
    </xf>
    <xf numFmtId="0" fontId="0" fillId="0" borderId="32" xfId="0" applyBorder="1" applyAlignment="1">
      <alignment horizontal="center" vertical="center"/>
    </xf>
    <xf numFmtId="0" fontId="21" fillId="12" borderId="7" xfId="0" applyFont="1" applyFill="1" applyBorder="1" applyAlignment="1">
      <alignment horizontal="left" vertical="top" textRotation="75" wrapText="1"/>
    </xf>
    <xf numFmtId="0" fontId="0" fillId="0" borderId="32" xfId="0" applyBorder="1" applyAlignment="1">
      <alignment horizontal="center" vertical="center"/>
    </xf>
    <xf numFmtId="0" fontId="0" fillId="13" borderId="7" xfId="0" applyFill="1" applyBorder="1" applyAlignment="1">
      <alignment horizontal="center" vertical="center"/>
    </xf>
    <xf numFmtId="0" fontId="38" fillId="0" borderId="7" xfId="0" applyFont="1" applyBorder="1" applyAlignment="1">
      <alignment vertical="center"/>
    </xf>
    <xf numFmtId="0" fontId="39" fillId="0" borderId="7" xfId="0" applyFont="1" applyBorder="1" applyAlignment="1">
      <alignment vertical="center"/>
    </xf>
    <xf numFmtId="0" fontId="30" fillId="0" borderId="7" xfId="0" applyFont="1" applyBorder="1" applyAlignment="1">
      <alignment vertical="center"/>
    </xf>
    <xf numFmtId="9" fontId="0" fillId="0" borderId="7" xfId="11" applyFont="1" applyBorder="1" applyAlignment="1">
      <alignment horizontal="center" vertical="center"/>
    </xf>
    <xf numFmtId="9" fontId="0" fillId="0" borderId="32" xfId="11" applyFont="1" applyBorder="1" applyAlignment="1">
      <alignment horizontal="center" vertical="center"/>
    </xf>
    <xf numFmtId="9" fontId="0" fillId="0" borderId="26" xfId="11" applyFont="1" applyBorder="1" applyAlignment="1">
      <alignment horizontal="center" vertical="center"/>
    </xf>
    <xf numFmtId="9" fontId="0" fillId="0" borderId="27" xfId="11" applyFont="1" applyBorder="1" applyAlignment="1">
      <alignment horizontal="center" vertical="center"/>
    </xf>
    <xf numFmtId="0" fontId="38" fillId="0" borderId="32" xfId="0" applyFont="1" applyBorder="1" applyAlignment="1">
      <alignment vertical="center"/>
    </xf>
    <xf numFmtId="49" fontId="0" fillId="0" borderId="7" xfId="0" applyNumberFormat="1" applyFill="1" applyBorder="1" applyAlignment="1">
      <alignment horizontal="center" vertical="center"/>
    </xf>
    <xf numFmtId="49" fontId="0" fillId="0" borderId="7" xfId="0" applyNumberFormat="1" applyFill="1" applyBorder="1" applyAlignment="1">
      <alignment vertical="center"/>
    </xf>
    <xf numFmtId="0" fontId="31" fillId="0" borderId="7" xfId="0" applyFont="1" applyFill="1" applyBorder="1" applyAlignment="1">
      <alignment horizontal="center" vertical="center"/>
    </xf>
    <xf numFmtId="0" fontId="31" fillId="0" borderId="32" xfId="0" applyFont="1" applyFill="1" applyBorder="1" applyAlignment="1">
      <alignment horizontal="center" vertical="center"/>
    </xf>
    <xf numFmtId="0" fontId="21" fillId="14" borderId="7" xfId="0" applyFont="1" applyFill="1" applyBorder="1" applyAlignment="1">
      <alignment horizontal="left" vertical="top" textRotation="75" wrapText="1"/>
    </xf>
    <xf numFmtId="0" fontId="25" fillId="13" borderId="32" xfId="0" applyFont="1" applyFill="1" applyBorder="1" applyAlignment="1">
      <alignment horizontal="center" vertical="center"/>
    </xf>
    <xf numFmtId="0" fontId="0" fillId="0" borderId="35" xfId="0" applyFill="1" applyBorder="1" applyAlignment="1">
      <alignment vertical="center"/>
    </xf>
    <xf numFmtId="0" fontId="0" fillId="0" borderId="35" xfId="0" applyFill="1" applyBorder="1" applyAlignment="1">
      <alignment horizontal="center" vertical="center"/>
    </xf>
    <xf numFmtId="0" fontId="0" fillId="0" borderId="37" xfId="0" applyFill="1" applyBorder="1" applyAlignment="1">
      <alignment horizontal="center" vertical="center"/>
    </xf>
    <xf numFmtId="9" fontId="0" fillId="0" borderId="36" xfId="0" applyNumberFormat="1" applyFill="1" applyBorder="1" applyAlignment="1">
      <alignment horizontal="center" vertical="center"/>
    </xf>
    <xf numFmtId="0" fontId="38" fillId="0" borderId="32" xfId="0" applyFont="1" applyFill="1" applyBorder="1" applyAlignment="1">
      <alignment vertical="center"/>
    </xf>
    <xf numFmtId="9" fontId="0" fillId="0" borderId="32" xfId="11" applyFont="1" applyFill="1" applyBorder="1" applyAlignment="1">
      <alignment horizontal="center" vertical="center"/>
    </xf>
    <xf numFmtId="0" fontId="38" fillId="0" borderId="7" xfId="0" applyFont="1" applyFill="1" applyBorder="1" applyAlignment="1">
      <alignment vertical="center"/>
    </xf>
    <xf numFmtId="9" fontId="0" fillId="0" borderId="7" xfId="11" applyFont="1" applyFill="1" applyBorder="1" applyAlignment="1">
      <alignment horizontal="center" vertical="center"/>
    </xf>
    <xf numFmtId="0" fontId="0" fillId="0" borderId="36" xfId="0" applyFill="1" applyBorder="1" applyAlignment="1">
      <alignment horizontal="center" vertical="center"/>
    </xf>
    <xf numFmtId="0" fontId="0" fillId="0" borderId="7" xfId="0" applyNumberFormat="1" applyFill="1" applyBorder="1"/>
    <xf numFmtId="0" fontId="0" fillId="0" borderId="0" xfId="0" applyNumberFormat="1" applyFill="1"/>
    <xf numFmtId="0" fontId="0" fillId="0" borderId="32" xfId="0" applyBorder="1" applyAlignment="1">
      <alignment horizontal="center" vertical="center"/>
    </xf>
    <xf numFmtId="0" fontId="0" fillId="0" borderId="32" xfId="0" applyBorder="1" applyAlignment="1">
      <alignment horizontal="center" vertical="center"/>
    </xf>
    <xf numFmtId="0" fontId="0" fillId="0" borderId="32" xfId="0" applyNumberFormat="1" applyFill="1" applyBorder="1"/>
    <xf numFmtId="0" fontId="0" fillId="0" borderId="30" xfId="0" applyFill="1" applyBorder="1" applyAlignment="1">
      <alignment horizontal="center" vertical="center"/>
    </xf>
    <xf numFmtId="0" fontId="0" fillId="0" borderId="6" xfId="0" applyFill="1" applyBorder="1" applyAlignment="1">
      <alignment horizontal="center" vertical="center"/>
    </xf>
    <xf numFmtId="9" fontId="0" fillId="0" borderId="31" xfId="0" applyNumberFormat="1" applyFill="1" applyBorder="1" applyAlignment="1">
      <alignment horizontal="center" vertical="center"/>
    </xf>
    <xf numFmtId="0" fontId="0" fillId="0" borderId="32" xfId="0" applyBorder="1" applyAlignment="1">
      <alignment horizontal="center" vertical="center"/>
    </xf>
    <xf numFmtId="0" fontId="22" fillId="0" borderId="32" xfId="0" applyNumberFormat="1" applyFont="1" applyBorder="1" applyAlignment="1">
      <alignment horizontal="center" vertical="center"/>
    </xf>
    <xf numFmtId="0" fontId="22" fillId="0" borderId="32" xfId="0" applyFont="1" applyBorder="1" applyAlignment="1">
      <alignment horizontal="center" vertical="center"/>
    </xf>
    <xf numFmtId="0" fontId="23" fillId="0" borderId="32" xfId="0" applyNumberFormat="1" applyFont="1" applyFill="1" applyBorder="1" applyAlignment="1">
      <alignment horizontal="center" vertical="center"/>
    </xf>
    <xf numFmtId="0" fontId="39" fillId="0" borderId="7" xfId="0" applyFont="1" applyFill="1" applyBorder="1" applyAlignment="1">
      <alignment vertical="center"/>
    </xf>
    <xf numFmtId="0" fontId="30" fillId="0" borderId="0" xfId="0" applyFont="1" applyFill="1" applyAlignment="1">
      <alignment vertical="center"/>
    </xf>
    <xf numFmtId="0" fontId="31" fillId="0" borderId="34" xfId="0" applyFont="1" applyFill="1" applyBorder="1" applyAlignment="1">
      <alignment vertical="center"/>
    </xf>
    <xf numFmtId="0" fontId="31" fillId="0" borderId="34" xfId="0" applyFont="1" applyFill="1" applyBorder="1" applyAlignment="1">
      <alignment horizontal="center" vertical="center"/>
    </xf>
    <xf numFmtId="0" fontId="1" fillId="0" borderId="0" xfId="0" applyNumberFormat="1" applyFont="1" applyBorder="1" applyAlignment="1">
      <alignment horizontal="center" vertical="center"/>
    </xf>
    <xf numFmtId="0" fontId="0" fillId="0" borderId="32" xfId="0" applyBorder="1" applyAlignment="1">
      <alignment horizontal="center" vertical="center"/>
    </xf>
    <xf numFmtId="0" fontId="1" fillId="0" borderId="0" xfId="0" applyNumberFormat="1" applyFont="1" applyBorder="1" applyAlignment="1">
      <alignment horizontal="center" vertical="center"/>
    </xf>
    <xf numFmtId="0" fontId="15" fillId="0" borderId="8" xfId="1" applyNumberFormat="1" applyFont="1" applyFill="1" applyBorder="1" applyAlignment="1">
      <alignment horizontal="center"/>
    </xf>
    <xf numFmtId="0" fontId="15" fillId="0" borderId="7" xfId="1" applyNumberFormat="1" applyFont="1" applyFill="1" applyBorder="1" applyAlignment="1"/>
    <xf numFmtId="0" fontId="15" fillId="0" borderId="7" xfId="1" applyNumberFormat="1" applyFont="1" applyFill="1" applyBorder="1" applyAlignment="1">
      <alignment vertical="center" wrapText="1"/>
    </xf>
    <xf numFmtId="0" fontId="25" fillId="0" borderId="7" xfId="0" applyNumberFormat="1" applyFont="1" applyFill="1" applyBorder="1"/>
    <xf numFmtId="0" fontId="0" fillId="0" borderId="35" xfId="0" applyBorder="1" applyAlignment="1">
      <alignment horizontal="center" vertical="center"/>
    </xf>
    <xf numFmtId="0" fontId="17" fillId="6" borderId="13" xfId="0" applyNumberFormat="1" applyFont="1" applyFill="1" applyBorder="1" applyAlignment="1">
      <alignment horizontal="center"/>
    </xf>
    <xf numFmtId="0" fontId="17" fillId="6" borderId="20" xfId="0" applyNumberFormat="1" applyFont="1" applyFill="1" applyBorder="1" applyAlignment="1">
      <alignment horizontal="center"/>
    </xf>
    <xf numFmtId="0" fontId="1" fillId="0" borderId="13" xfId="0" applyNumberFormat="1" applyFont="1" applyFill="1" applyBorder="1" applyAlignment="1">
      <alignment horizontal="left" vertical="center" wrapText="1"/>
    </xf>
    <xf numFmtId="0" fontId="1" fillId="0" borderId="13" xfId="0" applyNumberFormat="1" applyFont="1" applyFill="1" applyBorder="1" applyAlignment="1">
      <alignment vertical="center" wrapText="1"/>
    </xf>
    <xf numFmtId="0" fontId="0" fillId="0" borderId="32" xfId="0" applyBorder="1" applyAlignment="1">
      <alignment horizontal="center" vertical="center"/>
    </xf>
    <xf numFmtId="0" fontId="30" fillId="6" borderId="32" xfId="0" applyFont="1" applyFill="1" applyBorder="1" applyAlignment="1">
      <alignment vertical="center"/>
    </xf>
    <xf numFmtId="0" fontId="31" fillId="0" borderId="7" xfId="0" applyNumberFormat="1" applyFont="1" applyFill="1" applyBorder="1"/>
    <xf numFmtId="177" fontId="31" fillId="0" borderId="34" xfId="0" applyNumberFormat="1" applyFont="1" applyFill="1" applyBorder="1" applyAlignment="1">
      <alignment horizontal="center" vertical="center"/>
    </xf>
    <xf numFmtId="177" fontId="30" fillId="0" borderId="32" xfId="0" applyNumberFormat="1" applyFont="1" applyFill="1" applyBorder="1" applyAlignment="1">
      <alignment horizontal="center" vertical="center"/>
    </xf>
    <xf numFmtId="1" fontId="30" fillId="0" borderId="32" xfId="0" applyNumberFormat="1" applyFont="1" applyFill="1" applyBorder="1" applyAlignment="1">
      <alignment horizontal="center" vertical="center"/>
    </xf>
    <xf numFmtId="0" fontId="0" fillId="0" borderId="32" xfId="0" applyFill="1" applyBorder="1"/>
    <xf numFmtId="0" fontId="30" fillId="13" borderId="32" xfId="0" applyFont="1" applyFill="1" applyBorder="1" applyAlignment="1">
      <alignment horizontal="center" vertical="center"/>
    </xf>
    <xf numFmtId="0" fontId="1" fillId="0" borderId="20" xfId="0" applyNumberFormat="1" applyFont="1" applyFill="1" applyBorder="1" applyAlignment="1">
      <alignment vertical="center" wrapText="1"/>
    </xf>
    <xf numFmtId="0" fontId="1" fillId="0" borderId="21" xfId="0" applyNumberFormat="1" applyFont="1" applyFill="1" applyBorder="1" applyAlignment="1">
      <alignment vertical="center" wrapText="1"/>
    </xf>
    <xf numFmtId="0" fontId="1" fillId="0" borderId="54" xfId="0" applyNumberFormat="1" applyFont="1" applyFill="1" applyBorder="1" applyAlignment="1">
      <alignment horizontal="left" vertical="center" wrapText="1"/>
    </xf>
    <xf numFmtId="0" fontId="1" fillId="0" borderId="54" xfId="0" applyNumberFormat="1" applyFont="1" applyFill="1" applyBorder="1" applyAlignment="1">
      <alignment vertical="center" wrapText="1"/>
    </xf>
    <xf numFmtId="49" fontId="30" fillId="0" borderId="32" xfId="0" quotePrefix="1" applyNumberFormat="1" applyFont="1" applyFill="1" applyBorder="1" applyAlignment="1">
      <alignment horizontal="center" vertical="center"/>
    </xf>
    <xf numFmtId="176" fontId="30" fillId="0" borderId="32" xfId="0" applyNumberFormat="1" applyFont="1" applyFill="1" applyBorder="1" applyAlignment="1">
      <alignment vertical="center"/>
    </xf>
    <xf numFmtId="179" fontId="30" fillId="0" borderId="32" xfId="0" applyNumberFormat="1" applyFont="1" applyFill="1" applyBorder="1" applyAlignment="1">
      <alignment horizontal="center" vertical="center"/>
    </xf>
    <xf numFmtId="178" fontId="30" fillId="0" borderId="32" xfId="0" quotePrefix="1" applyNumberFormat="1" applyFont="1" applyFill="1" applyBorder="1" applyAlignment="1">
      <alignment horizontal="center" vertical="center"/>
    </xf>
    <xf numFmtId="49" fontId="0" fillId="0" borderId="32" xfId="0" applyNumberFormat="1" applyFill="1" applyBorder="1"/>
    <xf numFmtId="180" fontId="30" fillId="0" borderId="32" xfId="0" applyNumberFormat="1" applyFont="1" applyFill="1" applyBorder="1" applyAlignment="1">
      <alignment horizontal="center" vertical="center"/>
    </xf>
    <xf numFmtId="178" fontId="30" fillId="0" borderId="32" xfId="0" applyNumberFormat="1" applyFont="1" applyFill="1" applyBorder="1" applyAlignment="1">
      <alignment horizontal="center" vertical="center"/>
    </xf>
    <xf numFmtId="0" fontId="40" fillId="0" borderId="54" xfId="0" applyNumberFormat="1" applyFont="1" applyFill="1" applyBorder="1" applyAlignment="1">
      <alignment vertical="center" wrapText="1"/>
    </xf>
    <xf numFmtId="0" fontId="30" fillId="0" borderId="32" xfId="0" quotePrefix="1" applyFont="1" applyFill="1" applyBorder="1" applyAlignment="1">
      <alignment horizontal="center" vertical="center"/>
    </xf>
    <xf numFmtId="0" fontId="0" fillId="0" borderId="8" xfId="0" applyBorder="1" applyAlignment="1">
      <alignment horizontal="center" vertical="center"/>
    </xf>
    <xf numFmtId="0" fontId="0" fillId="0" borderId="32" xfId="0" applyBorder="1" applyAlignment="1">
      <alignment horizontal="center" vertical="center"/>
    </xf>
    <xf numFmtId="0" fontId="41" fillId="6" borderId="7" xfId="0" applyNumberFormat="1" applyFont="1" applyFill="1" applyBorder="1"/>
    <xf numFmtId="0" fontId="42" fillId="6" borderId="32" xfId="0" applyNumberFormat="1" applyFont="1" applyFill="1" applyBorder="1"/>
    <xf numFmtId="0" fontId="42" fillId="6" borderId="0" xfId="0" applyNumberFormat="1" applyFont="1" applyFill="1"/>
    <xf numFmtId="0" fontId="0" fillId="6" borderId="0" xfId="0" applyFill="1" applyAlignment="1">
      <alignment vertical="center"/>
    </xf>
    <xf numFmtId="0" fontId="0" fillId="6" borderId="32" xfId="0" applyNumberFormat="1" applyFill="1" applyBorder="1"/>
    <xf numFmtId="0" fontId="0" fillId="6" borderId="7" xfId="0" applyNumberFormat="1" applyFill="1" applyBorder="1"/>
    <xf numFmtId="0" fontId="0" fillId="6" borderId="0" xfId="0" applyNumberFormat="1" applyFill="1"/>
    <xf numFmtId="0" fontId="0" fillId="6" borderId="32" xfId="0" applyFill="1" applyBorder="1" applyAlignment="1">
      <alignment vertical="center"/>
    </xf>
    <xf numFmtId="0" fontId="0" fillId="6" borderId="7" xfId="0" applyFill="1" applyBorder="1" applyAlignment="1">
      <alignment vertical="center"/>
    </xf>
    <xf numFmtId="0" fontId="0" fillId="6" borderId="7" xfId="0" applyFill="1" applyBorder="1" applyAlignment="1">
      <alignment horizontal="center" vertical="center"/>
    </xf>
    <xf numFmtId="0" fontId="38" fillId="6" borderId="7" xfId="0" applyFont="1" applyFill="1" applyBorder="1" applyAlignment="1">
      <alignment vertical="center"/>
    </xf>
    <xf numFmtId="9" fontId="0" fillId="6" borderId="7" xfId="11" applyFont="1" applyFill="1" applyBorder="1" applyAlignment="1">
      <alignment horizontal="center" vertical="center"/>
    </xf>
    <xf numFmtId="0" fontId="43" fillId="6" borderId="32" xfId="0" applyFont="1" applyFill="1" applyBorder="1" applyAlignment="1">
      <alignment vertical="center"/>
    </xf>
    <xf numFmtId="0" fontId="43" fillId="6" borderId="7" xfId="0" applyFont="1" applyFill="1" applyBorder="1" applyAlignment="1">
      <alignment vertical="center"/>
    </xf>
    <xf numFmtId="0" fontId="43" fillId="6" borderId="7" xfId="0" applyFont="1" applyFill="1" applyBorder="1" applyAlignment="1">
      <alignment horizontal="center" vertical="center"/>
    </xf>
    <xf numFmtId="0" fontId="43" fillId="6" borderId="32" xfId="0" applyFont="1" applyFill="1" applyBorder="1" applyAlignment="1">
      <alignment horizontal="center" vertical="center"/>
    </xf>
    <xf numFmtId="9" fontId="43" fillId="6" borderId="7" xfId="11" applyFont="1" applyFill="1" applyBorder="1" applyAlignment="1">
      <alignment horizontal="center" vertical="center"/>
    </xf>
    <xf numFmtId="0" fontId="43" fillId="6" borderId="0" xfId="0" applyFont="1" applyFill="1" applyAlignment="1">
      <alignment vertical="center"/>
    </xf>
    <xf numFmtId="0" fontId="41" fillId="6" borderId="7" xfId="0" applyFont="1" applyFill="1" applyBorder="1" applyAlignment="1">
      <alignment vertical="center"/>
    </xf>
    <xf numFmtId="0" fontId="42" fillId="6" borderId="7" xfId="0" applyFont="1" applyFill="1" applyBorder="1" applyAlignment="1">
      <alignment vertical="center"/>
    </xf>
    <xf numFmtId="0" fontId="42" fillId="6" borderId="8" xfId="0" applyFont="1" applyFill="1" applyBorder="1" applyAlignment="1">
      <alignment vertical="center"/>
    </xf>
    <xf numFmtId="0" fontId="42" fillId="6" borderId="9" xfId="0" applyFont="1" applyFill="1" applyBorder="1" applyAlignment="1">
      <alignment horizontal="center" vertical="center"/>
    </xf>
    <xf numFmtId="0" fontId="42" fillId="6" borderId="7" xfId="0" applyFont="1" applyFill="1" applyBorder="1" applyAlignment="1">
      <alignment horizontal="center" vertical="center"/>
    </xf>
    <xf numFmtId="0" fontId="30" fillId="6" borderId="32" xfId="0" applyFont="1" applyFill="1" applyBorder="1" applyAlignment="1">
      <alignment horizontal="center" vertical="center"/>
    </xf>
    <xf numFmtId="0" fontId="30" fillId="6" borderId="0" xfId="0" applyFont="1" applyFill="1" applyAlignment="1">
      <alignment vertical="center"/>
    </xf>
    <xf numFmtId="0" fontId="30" fillId="6" borderId="32" xfId="0" applyFont="1" applyFill="1" applyBorder="1" applyAlignment="1">
      <alignment horizontal="left" vertical="center"/>
    </xf>
    <xf numFmtId="0" fontId="43" fillId="6" borderId="32" xfId="0" applyFont="1" applyFill="1" applyBorder="1" applyAlignment="1">
      <alignment horizontal="left" vertical="center"/>
    </xf>
    <xf numFmtId="0" fontId="43" fillId="6" borderId="32" xfId="0" quotePrefix="1" applyFont="1" applyFill="1" applyBorder="1" applyAlignment="1">
      <alignment horizontal="center" vertical="center"/>
    </xf>
    <xf numFmtId="177" fontId="43" fillId="6" borderId="32" xfId="0" applyNumberFormat="1" applyFont="1" applyFill="1" applyBorder="1" applyAlignment="1">
      <alignment horizontal="center" vertical="center"/>
    </xf>
    <xf numFmtId="0" fontId="25" fillId="6" borderId="32" xfId="0" applyFont="1" applyFill="1" applyBorder="1" applyAlignment="1">
      <alignment horizontal="center" vertical="center"/>
    </xf>
    <xf numFmtId="0" fontId="25" fillId="6" borderId="32" xfId="0" applyFont="1" applyFill="1" applyBorder="1" applyAlignment="1">
      <alignment vertical="center"/>
    </xf>
    <xf numFmtId="0" fontId="38" fillId="6" borderId="32" xfId="0" applyFont="1" applyFill="1" applyBorder="1" applyAlignment="1">
      <alignment vertical="center"/>
    </xf>
    <xf numFmtId="0" fontId="15" fillId="6" borderId="8" xfId="1" applyNumberFormat="1" applyFont="1" applyFill="1" applyBorder="1" applyAlignment="1">
      <alignment horizontal="center"/>
    </xf>
    <xf numFmtId="0" fontId="15" fillId="6" borderId="7" xfId="1" applyNumberFormat="1" applyFont="1" applyFill="1" applyBorder="1" applyAlignment="1">
      <alignment wrapText="1"/>
    </xf>
    <xf numFmtId="0" fontId="15" fillId="6" borderId="7" xfId="1" applyNumberFormat="1" applyFont="1" applyFill="1" applyBorder="1" applyAlignment="1">
      <alignment vertical="center" wrapText="1"/>
    </xf>
    <xf numFmtId="0" fontId="21" fillId="6" borderId="7" xfId="0" applyFont="1" applyFill="1" applyBorder="1" applyAlignment="1">
      <alignment horizontal="left" vertical="top" textRotation="75" wrapText="1"/>
    </xf>
    <xf numFmtId="0" fontId="31" fillId="6" borderId="34" xfId="0" applyFont="1" applyFill="1" applyBorder="1" applyAlignment="1">
      <alignment vertical="center"/>
    </xf>
    <xf numFmtId="0" fontId="31" fillId="6" borderId="34" xfId="0" applyFont="1" applyFill="1" applyBorder="1" applyAlignment="1">
      <alignment horizontal="center" vertical="center"/>
    </xf>
    <xf numFmtId="177" fontId="31" fillId="6" borderId="34" xfId="0" applyNumberFormat="1" applyFont="1" applyFill="1" applyBorder="1" applyAlignment="1">
      <alignment horizontal="center" vertical="center"/>
    </xf>
    <xf numFmtId="0" fontId="1" fillId="0" borderId="10" xfId="0" applyNumberFormat="1" applyFont="1" applyFill="1" applyBorder="1" applyAlignment="1">
      <alignment horizontal="center" vertical="center"/>
    </xf>
    <xf numFmtId="0" fontId="1" fillId="0" borderId="53" xfId="0" applyNumberFormat="1" applyFont="1" applyFill="1" applyBorder="1" applyAlignment="1">
      <alignment horizontal="center" vertical="center"/>
    </xf>
    <xf numFmtId="0" fontId="1" fillId="0" borderId="54" xfId="0" applyNumberFormat="1" applyFont="1" applyFill="1" applyBorder="1" applyAlignment="1">
      <alignment horizontal="center" vertical="center"/>
    </xf>
    <xf numFmtId="14" fontId="1" fillId="0" borderId="10" xfId="0" applyNumberFormat="1" applyFont="1" applyFill="1" applyBorder="1" applyAlignment="1">
      <alignment horizontal="center" vertical="center"/>
    </xf>
    <xf numFmtId="14" fontId="1" fillId="0" borderId="53" xfId="0" applyNumberFormat="1" applyFont="1" applyFill="1" applyBorder="1" applyAlignment="1">
      <alignment horizontal="center" vertical="center"/>
    </xf>
    <xf numFmtId="14" fontId="1" fillId="0" borderId="54"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0" fontId="1" fillId="0" borderId="53" xfId="0" applyNumberFormat="1" applyFont="1" applyBorder="1" applyAlignment="1">
      <alignment horizontal="center" vertical="center"/>
    </xf>
    <xf numFmtId="0" fontId="1" fillId="0" borderId="54" xfId="0" applyNumberFormat="1" applyFont="1" applyBorder="1" applyAlignment="1">
      <alignment horizontal="center" vertical="center"/>
    </xf>
    <xf numFmtId="0" fontId="17" fillId="6" borderId="50" xfId="0" applyNumberFormat="1" applyFont="1" applyFill="1" applyBorder="1" applyAlignment="1">
      <alignment horizontal="center" vertical="center"/>
    </xf>
    <xf numFmtId="0" fontId="17" fillId="6" borderId="52" xfId="0" applyNumberFormat="1" applyFont="1" applyFill="1" applyBorder="1" applyAlignment="1">
      <alignment horizontal="center" vertical="center"/>
    </xf>
    <xf numFmtId="0" fontId="4" fillId="2"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9" fillId="3" borderId="6" xfId="0" applyNumberFormat="1" applyFont="1" applyFill="1" applyBorder="1" applyAlignment="1">
      <alignment horizontal="center" vertical="center"/>
    </xf>
    <xf numFmtId="0" fontId="10" fillId="0" borderId="8"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17" fillId="6" borderId="47" xfId="0" applyNumberFormat="1" applyFont="1" applyFill="1" applyBorder="1" applyAlignment="1">
      <alignment horizontal="left" vertical="center"/>
    </xf>
    <xf numFmtId="0" fontId="17" fillId="6" borderId="48" xfId="0" applyNumberFormat="1" applyFont="1" applyFill="1" applyBorder="1" applyAlignment="1">
      <alignment horizontal="left" vertical="center"/>
    </xf>
    <xf numFmtId="0" fontId="17" fillId="6" borderId="49" xfId="0" applyNumberFormat="1" applyFont="1" applyFill="1" applyBorder="1" applyAlignment="1">
      <alignment horizontal="left" vertical="center"/>
    </xf>
    <xf numFmtId="0" fontId="1" fillId="0" borderId="14"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1" fillId="0" borderId="15" xfId="0" applyNumberFormat="1" applyFont="1" applyBorder="1" applyAlignment="1">
      <alignment vertical="center" wrapText="1"/>
    </xf>
    <xf numFmtId="0" fontId="1" fillId="0" borderId="14" xfId="0" applyNumberFormat="1" applyFont="1" applyFill="1" applyBorder="1" applyAlignment="1">
      <alignment horizontal="left" vertical="center" wrapText="1"/>
    </xf>
    <xf numFmtId="0" fontId="1" fillId="0" borderId="15" xfId="0" applyNumberFormat="1" applyFont="1" applyFill="1" applyBorder="1" applyAlignment="1">
      <alignment vertical="center" wrapText="1"/>
    </xf>
    <xf numFmtId="0" fontId="18" fillId="0" borderId="14" xfId="0" applyNumberFormat="1" applyFont="1" applyFill="1" applyBorder="1" applyAlignment="1">
      <alignment horizontal="left" vertical="center" wrapText="1"/>
    </xf>
    <xf numFmtId="0" fontId="18" fillId="0" borderId="15" xfId="0" applyNumberFormat="1" applyFont="1" applyFill="1" applyBorder="1" applyAlignment="1">
      <alignment horizontal="left" vertical="center" wrapText="1"/>
    </xf>
    <xf numFmtId="0" fontId="17" fillId="6" borderId="46" xfId="0" applyNumberFormat="1" applyFont="1" applyFill="1" applyBorder="1" applyAlignment="1">
      <alignment horizontal="center" vertical="center"/>
    </xf>
    <xf numFmtId="0" fontId="17" fillId="6" borderId="51" xfId="0" applyNumberFormat="1" applyFont="1" applyFill="1" applyBorder="1" applyAlignment="1">
      <alignment horizontal="center" vertical="center"/>
    </xf>
    <xf numFmtId="14" fontId="17" fillId="6" borderId="46" xfId="0" applyNumberFormat="1" applyFont="1" applyFill="1" applyBorder="1" applyAlignment="1">
      <alignment horizontal="center" vertical="center"/>
    </xf>
    <xf numFmtId="14" fontId="17" fillId="6" borderId="51" xfId="0" applyNumberFormat="1" applyFont="1" applyFill="1" applyBorder="1" applyAlignment="1">
      <alignment horizontal="center" vertical="center"/>
    </xf>
    <xf numFmtId="0" fontId="21" fillId="0" borderId="30" xfId="0" applyNumberFormat="1" applyFont="1" applyBorder="1" applyAlignment="1">
      <alignment horizontal="center" vertical="center"/>
    </xf>
    <xf numFmtId="0" fontId="21" fillId="0" borderId="6" xfId="0" applyNumberFormat="1" applyFont="1" applyBorder="1" applyAlignment="1">
      <alignment horizontal="center" vertical="center"/>
    </xf>
    <xf numFmtId="0" fontId="21" fillId="6" borderId="7" xfId="0" applyNumberFormat="1" applyFont="1" applyFill="1" applyBorder="1" applyAlignment="1">
      <alignment horizontal="center" vertical="center"/>
    </xf>
    <xf numFmtId="0" fontId="21" fillId="0" borderId="7" xfId="0" applyNumberFormat="1" applyFont="1" applyBorder="1" applyAlignment="1">
      <alignment horizontal="center" vertical="center"/>
    </xf>
    <xf numFmtId="0" fontId="21" fillId="8" borderId="7" xfId="0" applyNumberFormat="1" applyFont="1" applyFill="1" applyBorder="1" applyAlignment="1">
      <alignment horizontal="center" vertical="center"/>
    </xf>
    <xf numFmtId="0" fontId="21" fillId="0" borderId="7" xfId="0" applyNumberFormat="1" applyFont="1" applyBorder="1" applyAlignment="1">
      <alignment horizontal="center" vertical="center" wrapText="1"/>
    </xf>
    <xf numFmtId="0" fontId="26" fillId="0" borderId="55" xfId="0" applyFont="1" applyBorder="1" applyAlignment="1">
      <alignment horizontal="center" vertical="center" wrapText="1"/>
    </xf>
    <xf numFmtId="0" fontId="26" fillId="0" borderId="56"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1" xfId="0" applyFont="1" applyBorder="1" applyAlignment="1">
      <alignment horizontal="center" vertical="center" wrapText="1"/>
    </xf>
    <xf numFmtId="0" fontId="0" fillId="0" borderId="35" xfId="0" applyFill="1" applyBorder="1" applyAlignment="1">
      <alignment horizontal="center" vertical="center"/>
    </xf>
    <xf numFmtId="0" fontId="0" fillId="0" borderId="36" xfId="0"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1" fillId="10" borderId="25" xfId="0"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21" fillId="8" borderId="25"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0" fillId="0" borderId="26" xfId="0" applyBorder="1" applyAlignment="1">
      <alignment horizontal="center" vertical="center"/>
    </xf>
    <xf numFmtId="0" fontId="0" fillId="0" borderId="32" xfId="0" applyBorder="1" applyAlignment="1">
      <alignment horizontal="center" vertical="center"/>
    </xf>
    <xf numFmtId="0" fontId="27" fillId="0" borderId="36" xfId="0" applyFont="1" applyBorder="1" applyAlignment="1">
      <alignment vertical="center" wrapText="1"/>
    </xf>
    <xf numFmtId="0" fontId="27" fillId="0" borderId="32" xfId="0" applyFont="1" applyBorder="1" applyAlignment="1">
      <alignment vertical="center" wrapText="1"/>
    </xf>
    <xf numFmtId="0" fontId="27" fillId="0" borderId="35" xfId="0" applyFont="1" applyBorder="1" applyAlignment="1">
      <alignment vertical="center" wrapText="1"/>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9" fontId="24" fillId="0" borderId="25" xfId="0" applyNumberFormat="1" applyFont="1" applyBorder="1" applyAlignment="1">
      <alignment horizontal="center" vertical="center" wrapText="1"/>
    </xf>
    <xf numFmtId="9" fontId="24" fillId="0" borderId="27" xfId="0" applyNumberFormat="1" applyFont="1" applyBorder="1" applyAlignment="1">
      <alignment horizontal="center" vertical="center" wrapText="1"/>
    </xf>
    <xf numFmtId="0" fontId="0" fillId="0" borderId="28" xfId="0" applyFill="1" applyBorder="1" applyAlignment="1">
      <alignment horizontal="center" vertical="center"/>
    </xf>
    <xf numFmtId="0" fontId="0" fillId="0" borderId="27" xfId="0" applyFill="1" applyBorder="1" applyAlignment="1">
      <alignment horizontal="center" vertical="center"/>
    </xf>
    <xf numFmtId="0" fontId="21" fillId="8" borderId="25" xfId="0" applyFont="1" applyFill="1" applyBorder="1" applyAlignment="1">
      <alignment horizontal="center" vertical="center"/>
    </xf>
    <xf numFmtId="0" fontId="21" fillId="8" borderId="27" xfId="0" applyFont="1" applyFill="1" applyBorder="1" applyAlignment="1">
      <alignment horizontal="center" vertical="center"/>
    </xf>
    <xf numFmtId="0" fontId="21" fillId="8" borderId="28" xfId="0" applyFont="1" applyFill="1" applyBorder="1" applyAlignment="1">
      <alignment horizontal="center" vertical="center"/>
    </xf>
    <xf numFmtId="0" fontId="21" fillId="8" borderId="29" xfId="0" applyFont="1" applyFill="1" applyBorder="1" applyAlignment="1">
      <alignment horizontal="center" vertical="center" wrapText="1"/>
    </xf>
    <xf numFmtId="0" fontId="21" fillId="8" borderId="33" xfId="0" applyFont="1" applyFill="1" applyBorder="1" applyAlignment="1">
      <alignment horizontal="center" vertical="center" wrapText="1"/>
    </xf>
    <xf numFmtId="0" fontId="21" fillId="8" borderId="30"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11" borderId="28" xfId="0" applyFont="1" applyFill="1" applyBorder="1" applyAlignment="1">
      <alignment horizontal="center" vertical="center"/>
    </xf>
    <xf numFmtId="0" fontId="21" fillId="11" borderId="27" xfId="0" applyFont="1" applyFill="1" applyBorder="1" applyAlignment="1">
      <alignment horizontal="center" vertical="center"/>
    </xf>
    <xf numFmtId="0" fontId="0" fillId="0" borderId="25" xfId="0" applyFill="1" applyBorder="1" applyAlignment="1">
      <alignment horizontal="center" vertical="center"/>
    </xf>
    <xf numFmtId="0" fontId="21" fillId="11" borderId="29" xfId="0" applyFont="1" applyFill="1" applyBorder="1" applyAlignment="1">
      <alignment horizontal="center" vertical="center"/>
    </xf>
    <xf numFmtId="0" fontId="21" fillId="11" borderId="0" xfId="0" applyFont="1" applyFill="1" applyBorder="1" applyAlignment="1">
      <alignment horizontal="center" vertical="center"/>
    </xf>
    <xf numFmtId="0" fontId="21" fillId="7" borderId="8" xfId="0" applyFont="1" applyFill="1" applyBorder="1" applyAlignment="1">
      <alignment horizontal="center" vertical="center"/>
    </xf>
    <xf numFmtId="0" fontId="21" fillId="7" borderId="26" xfId="0" applyFont="1" applyFill="1" applyBorder="1" applyAlignment="1">
      <alignment horizontal="center" vertical="center"/>
    </xf>
    <xf numFmtId="0" fontId="21" fillId="7" borderId="9" xfId="0" applyFont="1" applyFill="1" applyBorder="1" applyAlignment="1">
      <alignment horizontal="center" vertical="center"/>
    </xf>
    <xf numFmtId="0" fontId="27" fillId="0" borderId="8" xfId="0" applyFont="1" applyBorder="1" applyAlignment="1">
      <alignment vertical="center" wrapText="1"/>
    </xf>
    <xf numFmtId="0" fontId="27" fillId="0" borderId="26" xfId="0" applyFont="1" applyBorder="1" applyAlignment="1">
      <alignment vertical="center"/>
    </xf>
    <xf numFmtId="0" fontId="27" fillId="0" borderId="9" xfId="0" applyFont="1" applyBorder="1" applyAlignment="1">
      <alignment vertical="center"/>
    </xf>
    <xf numFmtId="0" fontId="30" fillId="0" borderId="25"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5" xfId="0" applyFont="1" applyFill="1" applyBorder="1" applyAlignment="1">
      <alignment horizontal="center" vertical="center" wrapText="1"/>
    </xf>
    <xf numFmtId="0" fontId="30" fillId="0" borderId="28" xfId="0" applyFont="1" applyFill="1" applyBorder="1" applyAlignment="1">
      <alignment horizontal="center" vertical="center" wrapText="1"/>
    </xf>
    <xf numFmtId="0" fontId="30" fillId="0" borderId="27" xfId="0" applyFont="1" applyFill="1" applyBorder="1" applyAlignment="1">
      <alignment horizontal="center" vertical="center" wrapText="1"/>
    </xf>
    <xf numFmtId="0" fontId="30" fillId="6" borderId="25" xfId="0" applyFont="1" applyFill="1" applyBorder="1" applyAlignment="1">
      <alignment horizontal="center" vertical="center" wrapText="1"/>
    </xf>
    <xf numFmtId="0" fontId="30" fillId="6" borderId="28" xfId="0" applyFont="1" applyFill="1" applyBorder="1" applyAlignment="1">
      <alignment horizontal="center" vertical="center" wrapText="1"/>
    </xf>
    <xf numFmtId="0" fontId="30" fillId="6" borderId="27" xfId="0" applyFont="1" applyFill="1" applyBorder="1" applyAlignment="1">
      <alignment horizontal="center" vertical="center" wrapText="1"/>
    </xf>
    <xf numFmtId="0" fontId="43" fillId="6" borderId="25" xfId="0" applyFont="1" applyFill="1" applyBorder="1" applyAlignment="1">
      <alignment horizontal="center" vertical="center" wrapText="1"/>
    </xf>
    <xf numFmtId="0" fontId="43" fillId="6" borderId="28" xfId="0" applyFont="1" applyFill="1" applyBorder="1" applyAlignment="1">
      <alignment horizontal="center" vertical="center" wrapText="1"/>
    </xf>
    <xf numFmtId="0" fontId="43" fillId="6" borderId="27" xfId="0" applyFont="1" applyFill="1" applyBorder="1" applyAlignment="1">
      <alignment horizontal="center" vertical="center" wrapText="1"/>
    </xf>
    <xf numFmtId="0" fontId="30" fillId="0" borderId="27" xfId="0" applyFont="1" applyBorder="1" applyAlignment="1">
      <alignment horizontal="center" vertical="center" wrapText="1"/>
    </xf>
  </cellXfs>
  <cellStyles count="14">
    <cellStyle name="Norm੎੎" xfId="1"/>
    <cellStyle name="Norm੎੎ 2 2" xfId="9"/>
    <cellStyle name="Normal 2" xfId="3"/>
    <cellStyle name="Normal 2 2" xfId="7"/>
    <cellStyle name="Normal 3" xfId="5"/>
    <cellStyle name="Normal 3 2 2" xfId="10"/>
    <cellStyle name="Normal 4" xfId="8"/>
    <cellStyle name="百分比" xfId="11" builtinId="5"/>
    <cellStyle name="常规" xfId="0" builtinId="0"/>
    <cellStyle name="常规 2" xfId="2"/>
    <cellStyle name="常规 2 2" xfId="12"/>
    <cellStyle name="常规 23" xfId="4"/>
    <cellStyle name="常规 3" xfId="6"/>
    <cellStyle name="常规 4" xfId="13"/>
  </cellStyles>
  <dxfs count="0"/>
  <tableStyles count="0" defaultTableStyle="TableStyleMedium2" defaultPivotStyle="PivotStyleLight16"/>
  <colors>
    <mruColors>
      <color rgb="FF990033"/>
      <color rgb="FF3333CC"/>
      <color rgb="FF463400"/>
      <color rgb="FF66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twoCellAnchor editAs="oneCell">
    <xdr:from>
      <xdr:col>3</xdr:col>
      <xdr:colOff>19059</xdr:colOff>
      <xdr:row>5</xdr:row>
      <xdr:rowOff>100196</xdr:rowOff>
    </xdr:from>
    <xdr:to>
      <xdr:col>5</xdr:col>
      <xdr:colOff>827625</xdr:colOff>
      <xdr:row>22</xdr:row>
      <xdr:rowOff>44440</xdr:rowOff>
    </xdr:to>
    <xdr:pic>
      <xdr:nvPicPr>
        <xdr:cNvPr id="3" name="图片 2"/>
        <xdr:cNvPicPr>
          <a:picLocks noChangeAspect="1"/>
        </xdr:cNvPicPr>
      </xdr:nvPicPr>
      <xdr:blipFill>
        <a:blip xmlns:r="http://schemas.openxmlformats.org/officeDocument/2006/relationships" r:embed="rId2"/>
        <a:stretch>
          <a:fillRect/>
        </a:stretch>
      </xdr:blipFill>
      <xdr:spPr>
        <a:xfrm>
          <a:off x="1458392" y="2040474"/>
          <a:ext cx="2826455" cy="35637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14111</xdr:colOff>
      <xdr:row>0</xdr:row>
      <xdr:rowOff>35278</xdr:rowOff>
    </xdr:from>
    <xdr:to>
      <xdr:col>9</xdr:col>
      <xdr:colOff>992011</xdr:colOff>
      <xdr:row>29</xdr:row>
      <xdr:rowOff>84667</xdr:rowOff>
    </xdr:to>
    <xdr:pic>
      <xdr:nvPicPr>
        <xdr:cNvPr id="2" name="图片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45" b="17574"/>
        <a:stretch/>
      </xdr:blipFill>
      <xdr:spPr>
        <a:xfrm>
          <a:off x="14111" y="35278"/>
          <a:ext cx="10064750" cy="5389739"/>
        </a:xfrm>
        <a:prstGeom prst="rect">
          <a:avLst/>
        </a:prstGeom>
      </xdr:spPr>
    </xdr:pic>
    <xdr:clientData/>
  </xdr:twoCellAnchor>
  <xdr:twoCellAnchor>
    <xdr:from>
      <xdr:col>0</xdr:col>
      <xdr:colOff>162278</xdr:colOff>
      <xdr:row>3</xdr:row>
      <xdr:rowOff>77612</xdr:rowOff>
    </xdr:from>
    <xdr:to>
      <xdr:col>0</xdr:col>
      <xdr:colOff>550333</xdr:colOff>
      <xdr:row>5</xdr:row>
      <xdr:rowOff>1</xdr:rowOff>
    </xdr:to>
    <xdr:sp macro="" textlink="">
      <xdr:nvSpPr>
        <xdr:cNvPr id="3" name="矩形标注 2"/>
        <xdr:cNvSpPr/>
      </xdr:nvSpPr>
      <xdr:spPr>
        <a:xfrm>
          <a:off x="162278" y="630062"/>
          <a:ext cx="388055" cy="290689"/>
        </a:xfrm>
        <a:prstGeom prst="wedgeRectCallout">
          <a:avLst>
            <a:gd name="adj1" fmla="val 32298"/>
            <a:gd name="adj2" fmla="val 13936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a:t>
          </a:r>
          <a:endParaRPr lang="zh-CN" altLang="en-US" sz="1100">
            <a:solidFill>
              <a:sysClr val="windowText" lastClr="000000"/>
            </a:solidFill>
          </a:endParaRPr>
        </a:p>
      </xdr:txBody>
    </xdr:sp>
    <xdr:clientData/>
  </xdr:twoCellAnchor>
  <xdr:twoCellAnchor>
    <xdr:from>
      <xdr:col>1</xdr:col>
      <xdr:colOff>335845</xdr:colOff>
      <xdr:row>3</xdr:row>
      <xdr:rowOff>131234</xdr:rowOff>
    </xdr:from>
    <xdr:to>
      <xdr:col>1</xdr:col>
      <xdr:colOff>723900</xdr:colOff>
      <xdr:row>5</xdr:row>
      <xdr:rowOff>53623</xdr:rowOff>
    </xdr:to>
    <xdr:sp macro="" textlink="">
      <xdr:nvSpPr>
        <xdr:cNvPr id="4" name="矩形标注 3"/>
        <xdr:cNvSpPr/>
      </xdr:nvSpPr>
      <xdr:spPr>
        <a:xfrm>
          <a:off x="1345495" y="683684"/>
          <a:ext cx="388055" cy="290689"/>
        </a:xfrm>
        <a:prstGeom prst="wedgeRectCallout">
          <a:avLst>
            <a:gd name="adj1" fmla="val 32298"/>
            <a:gd name="adj2" fmla="val 13936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a:t>
          </a:r>
          <a:endParaRPr lang="zh-CN" altLang="en-US" sz="1100">
            <a:solidFill>
              <a:sysClr val="windowText" lastClr="000000"/>
            </a:solidFill>
          </a:endParaRPr>
        </a:p>
      </xdr:txBody>
    </xdr:sp>
    <xdr:clientData/>
  </xdr:twoCellAnchor>
  <xdr:twoCellAnchor>
    <xdr:from>
      <xdr:col>1</xdr:col>
      <xdr:colOff>826912</xdr:colOff>
      <xdr:row>4</xdr:row>
      <xdr:rowOff>8467</xdr:rowOff>
    </xdr:from>
    <xdr:to>
      <xdr:col>2</xdr:col>
      <xdr:colOff>206022</xdr:colOff>
      <xdr:row>5</xdr:row>
      <xdr:rowOff>114301</xdr:rowOff>
    </xdr:to>
    <xdr:sp macro="" textlink="">
      <xdr:nvSpPr>
        <xdr:cNvPr id="5" name="矩形标注 4"/>
        <xdr:cNvSpPr/>
      </xdr:nvSpPr>
      <xdr:spPr>
        <a:xfrm>
          <a:off x="1836562" y="745067"/>
          <a:ext cx="388760" cy="289984"/>
        </a:xfrm>
        <a:prstGeom prst="wedgeRectCallout">
          <a:avLst>
            <a:gd name="adj1" fmla="val 32298"/>
            <a:gd name="adj2" fmla="val 13936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a:t>
          </a:r>
          <a:endParaRPr lang="zh-CN" altLang="en-US" sz="1100">
            <a:solidFill>
              <a:sysClr val="windowText" lastClr="000000"/>
            </a:solidFill>
          </a:endParaRPr>
        </a:p>
      </xdr:txBody>
    </xdr:sp>
    <xdr:clientData/>
  </xdr:twoCellAnchor>
  <xdr:twoCellAnchor>
    <xdr:from>
      <xdr:col>1</xdr:col>
      <xdr:colOff>838201</xdr:colOff>
      <xdr:row>9</xdr:row>
      <xdr:rowOff>139700</xdr:rowOff>
    </xdr:from>
    <xdr:to>
      <xdr:col>2</xdr:col>
      <xdr:colOff>217311</xdr:colOff>
      <xdr:row>11</xdr:row>
      <xdr:rowOff>62089</xdr:rowOff>
    </xdr:to>
    <xdr:sp macro="" textlink="">
      <xdr:nvSpPr>
        <xdr:cNvPr id="6" name="矩形标注 5"/>
        <xdr:cNvSpPr/>
      </xdr:nvSpPr>
      <xdr:spPr>
        <a:xfrm>
          <a:off x="1847851" y="1797050"/>
          <a:ext cx="388760" cy="290689"/>
        </a:xfrm>
        <a:prstGeom prst="wedgeRectCallout">
          <a:avLst>
            <a:gd name="adj1" fmla="val 66843"/>
            <a:gd name="adj2" fmla="val 13936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6</a:t>
          </a:r>
          <a:endParaRPr lang="zh-CN" altLang="en-US" sz="1100">
            <a:solidFill>
              <a:sysClr val="windowText" lastClr="000000"/>
            </a:solidFill>
          </a:endParaRPr>
        </a:p>
      </xdr:txBody>
    </xdr:sp>
    <xdr:clientData/>
  </xdr:twoCellAnchor>
  <xdr:twoCellAnchor>
    <xdr:from>
      <xdr:col>2</xdr:col>
      <xdr:colOff>750711</xdr:colOff>
      <xdr:row>14</xdr:row>
      <xdr:rowOff>108657</xdr:rowOff>
    </xdr:from>
    <xdr:to>
      <xdr:col>3</xdr:col>
      <xdr:colOff>129822</xdr:colOff>
      <xdr:row>16</xdr:row>
      <xdr:rowOff>31046</xdr:rowOff>
    </xdr:to>
    <xdr:sp macro="" textlink="">
      <xdr:nvSpPr>
        <xdr:cNvPr id="7" name="矩形标注 6"/>
        <xdr:cNvSpPr/>
      </xdr:nvSpPr>
      <xdr:spPr>
        <a:xfrm>
          <a:off x="2770011" y="2686757"/>
          <a:ext cx="388761" cy="290689"/>
        </a:xfrm>
        <a:prstGeom prst="wedgeRectCallout">
          <a:avLst>
            <a:gd name="adj1" fmla="val 26843"/>
            <a:gd name="adj2" fmla="val -31429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9</a:t>
          </a:r>
          <a:endParaRPr lang="zh-CN" altLang="en-US" sz="1100">
            <a:solidFill>
              <a:sysClr val="windowText" lastClr="000000"/>
            </a:solidFill>
          </a:endParaRPr>
        </a:p>
      </xdr:txBody>
    </xdr:sp>
    <xdr:clientData/>
  </xdr:twoCellAnchor>
  <xdr:twoCellAnchor>
    <xdr:from>
      <xdr:col>2</xdr:col>
      <xdr:colOff>303389</xdr:colOff>
      <xdr:row>4</xdr:row>
      <xdr:rowOff>162279</xdr:rowOff>
    </xdr:from>
    <xdr:to>
      <xdr:col>2</xdr:col>
      <xdr:colOff>691444</xdr:colOff>
      <xdr:row>6</xdr:row>
      <xdr:rowOff>84668</xdr:rowOff>
    </xdr:to>
    <xdr:sp macro="" textlink="">
      <xdr:nvSpPr>
        <xdr:cNvPr id="8" name="矩形标注 7"/>
        <xdr:cNvSpPr/>
      </xdr:nvSpPr>
      <xdr:spPr>
        <a:xfrm>
          <a:off x="2322689" y="898879"/>
          <a:ext cx="388055" cy="290689"/>
        </a:xfrm>
        <a:prstGeom prst="wedgeRectCallout">
          <a:avLst>
            <a:gd name="adj1" fmla="val 32298"/>
            <a:gd name="adj2" fmla="val 13936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7</a:t>
          </a:r>
          <a:endParaRPr lang="zh-CN" altLang="en-US" sz="1100">
            <a:solidFill>
              <a:sysClr val="windowText" lastClr="000000"/>
            </a:solidFill>
          </a:endParaRPr>
        </a:p>
      </xdr:txBody>
    </xdr:sp>
    <xdr:clientData/>
  </xdr:twoCellAnchor>
  <xdr:twoCellAnchor>
    <xdr:from>
      <xdr:col>2</xdr:col>
      <xdr:colOff>688623</xdr:colOff>
      <xdr:row>3</xdr:row>
      <xdr:rowOff>88901</xdr:rowOff>
    </xdr:from>
    <xdr:to>
      <xdr:col>3</xdr:col>
      <xdr:colOff>67734</xdr:colOff>
      <xdr:row>5</xdr:row>
      <xdr:rowOff>11290</xdr:rowOff>
    </xdr:to>
    <xdr:sp macro="" textlink="">
      <xdr:nvSpPr>
        <xdr:cNvPr id="9" name="矩形标注 8"/>
        <xdr:cNvSpPr/>
      </xdr:nvSpPr>
      <xdr:spPr>
        <a:xfrm>
          <a:off x="2707923" y="641351"/>
          <a:ext cx="388761" cy="290689"/>
        </a:xfrm>
        <a:prstGeom prst="wedgeRectCallout">
          <a:avLst>
            <a:gd name="adj1" fmla="val 28662"/>
            <a:gd name="adj2" fmla="val 15887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8</a:t>
          </a:r>
          <a:endParaRPr lang="zh-CN" altLang="en-US" sz="1100">
            <a:solidFill>
              <a:sysClr val="windowText" lastClr="000000"/>
            </a:solidFill>
          </a:endParaRPr>
        </a:p>
      </xdr:txBody>
    </xdr:sp>
    <xdr:clientData/>
  </xdr:twoCellAnchor>
  <xdr:twoCellAnchor>
    <xdr:from>
      <xdr:col>1</xdr:col>
      <xdr:colOff>71967</xdr:colOff>
      <xdr:row>0</xdr:row>
      <xdr:rowOff>142523</xdr:rowOff>
    </xdr:from>
    <xdr:to>
      <xdr:col>1</xdr:col>
      <xdr:colOff>460022</xdr:colOff>
      <xdr:row>2</xdr:row>
      <xdr:rowOff>64912</xdr:rowOff>
    </xdr:to>
    <xdr:sp macro="" textlink="">
      <xdr:nvSpPr>
        <xdr:cNvPr id="10" name="矩形标注 9"/>
        <xdr:cNvSpPr/>
      </xdr:nvSpPr>
      <xdr:spPr>
        <a:xfrm>
          <a:off x="1081617" y="142523"/>
          <a:ext cx="388055" cy="290689"/>
        </a:xfrm>
        <a:prstGeom prst="wedgeRectCallout">
          <a:avLst>
            <a:gd name="adj1" fmla="val -67702"/>
            <a:gd name="adj2" fmla="val 13204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a:t>
          </a:r>
          <a:endParaRPr lang="zh-CN" altLang="en-US" sz="1100">
            <a:solidFill>
              <a:sysClr val="windowText" lastClr="000000"/>
            </a:solidFill>
          </a:endParaRPr>
        </a:p>
      </xdr:txBody>
    </xdr:sp>
    <xdr:clientData/>
  </xdr:twoCellAnchor>
  <xdr:twoCellAnchor>
    <xdr:from>
      <xdr:col>3</xdr:col>
      <xdr:colOff>409223</xdr:colOff>
      <xdr:row>2</xdr:row>
      <xdr:rowOff>176390</xdr:rowOff>
    </xdr:from>
    <xdr:to>
      <xdr:col>3</xdr:col>
      <xdr:colOff>797278</xdr:colOff>
      <xdr:row>4</xdr:row>
      <xdr:rowOff>98779</xdr:rowOff>
    </xdr:to>
    <xdr:sp macro="" textlink="">
      <xdr:nvSpPr>
        <xdr:cNvPr id="11" name="矩形标注 10"/>
        <xdr:cNvSpPr/>
      </xdr:nvSpPr>
      <xdr:spPr>
        <a:xfrm>
          <a:off x="3438173" y="544690"/>
          <a:ext cx="388055" cy="290689"/>
        </a:xfrm>
        <a:prstGeom prst="wedgeRectCallout">
          <a:avLst>
            <a:gd name="adj1" fmla="val -22248"/>
            <a:gd name="adj2" fmla="val 14668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10</a:t>
          </a:r>
          <a:endParaRPr lang="zh-CN" altLang="en-US" sz="1100">
            <a:solidFill>
              <a:sysClr val="windowText" lastClr="000000"/>
            </a:solidFill>
          </a:endParaRPr>
        </a:p>
      </xdr:txBody>
    </xdr:sp>
    <xdr:clientData/>
  </xdr:twoCellAnchor>
  <xdr:twoCellAnchor>
    <xdr:from>
      <xdr:col>3</xdr:col>
      <xdr:colOff>568678</xdr:colOff>
      <xdr:row>7</xdr:row>
      <xdr:rowOff>4234</xdr:rowOff>
    </xdr:from>
    <xdr:to>
      <xdr:col>3</xdr:col>
      <xdr:colOff>956733</xdr:colOff>
      <xdr:row>8</xdr:row>
      <xdr:rowOff>110067</xdr:rowOff>
    </xdr:to>
    <xdr:sp macro="" textlink="">
      <xdr:nvSpPr>
        <xdr:cNvPr id="12" name="矩形标注 11"/>
        <xdr:cNvSpPr/>
      </xdr:nvSpPr>
      <xdr:spPr>
        <a:xfrm>
          <a:off x="3597628" y="1293284"/>
          <a:ext cx="388055" cy="289983"/>
        </a:xfrm>
        <a:prstGeom prst="wedgeRectCallout">
          <a:avLst>
            <a:gd name="adj1" fmla="val -5884"/>
            <a:gd name="adj2" fmla="val 13448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11</a:t>
          </a:r>
          <a:endParaRPr lang="zh-CN" altLang="en-US" sz="1100">
            <a:solidFill>
              <a:sysClr val="windowText" lastClr="000000"/>
            </a:solidFill>
          </a:endParaRPr>
        </a:p>
      </xdr:txBody>
    </xdr:sp>
    <xdr:clientData/>
  </xdr:twoCellAnchor>
  <xdr:twoCellAnchor>
    <xdr:from>
      <xdr:col>4</xdr:col>
      <xdr:colOff>15522</xdr:colOff>
      <xdr:row>4</xdr:row>
      <xdr:rowOff>79022</xdr:rowOff>
    </xdr:from>
    <xdr:to>
      <xdr:col>4</xdr:col>
      <xdr:colOff>403577</xdr:colOff>
      <xdr:row>6</xdr:row>
      <xdr:rowOff>1411</xdr:rowOff>
    </xdr:to>
    <xdr:sp macro="" textlink="">
      <xdr:nvSpPr>
        <xdr:cNvPr id="13" name="矩形标注 12"/>
        <xdr:cNvSpPr/>
      </xdr:nvSpPr>
      <xdr:spPr>
        <a:xfrm>
          <a:off x="4054122" y="815622"/>
          <a:ext cx="388055" cy="290689"/>
        </a:xfrm>
        <a:prstGeom prst="wedgeRectCallout">
          <a:avLst>
            <a:gd name="adj1" fmla="val -5884"/>
            <a:gd name="adj2" fmla="val 13448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12</a:t>
          </a:r>
          <a:endParaRPr lang="zh-CN" altLang="en-US" sz="1100">
            <a:solidFill>
              <a:sysClr val="windowText" lastClr="000000"/>
            </a:solidFill>
          </a:endParaRPr>
        </a:p>
      </xdr:txBody>
    </xdr:sp>
    <xdr:clientData/>
  </xdr:twoCellAnchor>
  <xdr:twoCellAnchor>
    <xdr:from>
      <xdr:col>4</xdr:col>
      <xdr:colOff>428978</xdr:colOff>
      <xdr:row>4</xdr:row>
      <xdr:rowOff>76199</xdr:rowOff>
    </xdr:from>
    <xdr:to>
      <xdr:col>4</xdr:col>
      <xdr:colOff>817033</xdr:colOff>
      <xdr:row>5</xdr:row>
      <xdr:rowOff>182033</xdr:rowOff>
    </xdr:to>
    <xdr:sp macro="" textlink="">
      <xdr:nvSpPr>
        <xdr:cNvPr id="14" name="矩形标注 13"/>
        <xdr:cNvSpPr/>
      </xdr:nvSpPr>
      <xdr:spPr>
        <a:xfrm>
          <a:off x="4467578" y="812799"/>
          <a:ext cx="388055" cy="289984"/>
        </a:xfrm>
        <a:prstGeom prst="wedgeRectCallout">
          <a:avLst>
            <a:gd name="adj1" fmla="val -29520"/>
            <a:gd name="adj2" fmla="val 13448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13</a:t>
          </a:r>
          <a:endParaRPr lang="zh-CN" altLang="en-US" sz="1100">
            <a:solidFill>
              <a:sysClr val="windowText" lastClr="000000"/>
            </a:solidFill>
          </a:endParaRPr>
        </a:p>
      </xdr:txBody>
    </xdr:sp>
    <xdr:clientData/>
  </xdr:twoCellAnchor>
  <xdr:twoCellAnchor>
    <xdr:from>
      <xdr:col>4</xdr:col>
      <xdr:colOff>743655</xdr:colOff>
      <xdr:row>2</xdr:row>
      <xdr:rowOff>129822</xdr:rowOff>
    </xdr:from>
    <xdr:to>
      <xdr:col>5</xdr:col>
      <xdr:colOff>122766</xdr:colOff>
      <xdr:row>4</xdr:row>
      <xdr:rowOff>52211</xdr:rowOff>
    </xdr:to>
    <xdr:sp macro="" textlink="">
      <xdr:nvSpPr>
        <xdr:cNvPr id="15" name="矩形标注 14"/>
        <xdr:cNvSpPr/>
      </xdr:nvSpPr>
      <xdr:spPr>
        <a:xfrm>
          <a:off x="4782255" y="498122"/>
          <a:ext cx="388761" cy="290689"/>
        </a:xfrm>
        <a:prstGeom prst="wedgeRectCallout">
          <a:avLst>
            <a:gd name="adj1" fmla="val -47702"/>
            <a:gd name="adj2" fmla="val 28082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14</a:t>
          </a:r>
          <a:endParaRPr lang="zh-CN" altLang="en-US" sz="1100">
            <a:solidFill>
              <a:sysClr val="windowText" lastClr="000000"/>
            </a:solidFill>
          </a:endParaRPr>
        </a:p>
      </xdr:txBody>
    </xdr:sp>
    <xdr:clientData/>
  </xdr:twoCellAnchor>
  <xdr:twoCellAnchor>
    <xdr:from>
      <xdr:col>5</xdr:col>
      <xdr:colOff>451555</xdr:colOff>
      <xdr:row>3</xdr:row>
      <xdr:rowOff>28223</xdr:rowOff>
    </xdr:from>
    <xdr:to>
      <xdr:col>5</xdr:col>
      <xdr:colOff>839610</xdr:colOff>
      <xdr:row>4</xdr:row>
      <xdr:rowOff>134056</xdr:rowOff>
    </xdr:to>
    <xdr:sp macro="" textlink="">
      <xdr:nvSpPr>
        <xdr:cNvPr id="16" name="矩形标注 15"/>
        <xdr:cNvSpPr/>
      </xdr:nvSpPr>
      <xdr:spPr>
        <a:xfrm>
          <a:off x="5499805" y="580673"/>
          <a:ext cx="388055" cy="289983"/>
        </a:xfrm>
        <a:prstGeom prst="wedgeRectCallout">
          <a:avLst>
            <a:gd name="adj1" fmla="val -80429"/>
            <a:gd name="adj2" fmla="val 21985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17</a:t>
          </a:r>
          <a:endParaRPr lang="zh-CN" altLang="en-US" sz="1100">
            <a:solidFill>
              <a:sysClr val="windowText" lastClr="000000"/>
            </a:solidFill>
          </a:endParaRPr>
        </a:p>
      </xdr:txBody>
    </xdr:sp>
    <xdr:clientData/>
  </xdr:twoCellAnchor>
  <xdr:twoCellAnchor>
    <xdr:from>
      <xdr:col>4</xdr:col>
      <xdr:colOff>999068</xdr:colOff>
      <xdr:row>4</xdr:row>
      <xdr:rowOff>103011</xdr:rowOff>
    </xdr:from>
    <xdr:to>
      <xdr:col>5</xdr:col>
      <xdr:colOff>378179</xdr:colOff>
      <xdr:row>6</xdr:row>
      <xdr:rowOff>25400</xdr:rowOff>
    </xdr:to>
    <xdr:sp macro="" textlink="">
      <xdr:nvSpPr>
        <xdr:cNvPr id="17" name="矩形标注 16"/>
        <xdr:cNvSpPr/>
      </xdr:nvSpPr>
      <xdr:spPr>
        <a:xfrm>
          <a:off x="5037668" y="839611"/>
          <a:ext cx="388761" cy="290689"/>
        </a:xfrm>
        <a:prstGeom prst="wedgeRectCallout">
          <a:avLst>
            <a:gd name="adj1" fmla="val -47702"/>
            <a:gd name="adj2" fmla="val 13204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15</a:t>
          </a:r>
          <a:endParaRPr lang="zh-CN" altLang="en-US" sz="1100">
            <a:solidFill>
              <a:sysClr val="windowText" lastClr="000000"/>
            </a:solidFill>
          </a:endParaRPr>
        </a:p>
      </xdr:txBody>
    </xdr:sp>
    <xdr:clientData/>
  </xdr:twoCellAnchor>
  <xdr:twoCellAnchor>
    <xdr:from>
      <xdr:col>4</xdr:col>
      <xdr:colOff>431802</xdr:colOff>
      <xdr:row>9</xdr:row>
      <xdr:rowOff>149577</xdr:rowOff>
    </xdr:from>
    <xdr:to>
      <xdr:col>4</xdr:col>
      <xdr:colOff>819857</xdr:colOff>
      <xdr:row>11</xdr:row>
      <xdr:rowOff>71966</xdr:rowOff>
    </xdr:to>
    <xdr:sp macro="" textlink="">
      <xdr:nvSpPr>
        <xdr:cNvPr id="18" name="矩形标注 17"/>
        <xdr:cNvSpPr/>
      </xdr:nvSpPr>
      <xdr:spPr>
        <a:xfrm>
          <a:off x="4470402" y="1806927"/>
          <a:ext cx="388055" cy="290689"/>
        </a:xfrm>
        <a:prstGeom prst="wedgeRectCallout">
          <a:avLst>
            <a:gd name="adj1" fmla="val 90480"/>
            <a:gd name="adj2" fmla="val -4112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16</a:t>
          </a:r>
          <a:endParaRPr lang="zh-CN" altLang="en-US" sz="1100">
            <a:solidFill>
              <a:sysClr val="windowText" lastClr="000000"/>
            </a:solidFill>
          </a:endParaRPr>
        </a:p>
      </xdr:txBody>
    </xdr:sp>
    <xdr:clientData/>
  </xdr:twoCellAnchor>
  <xdr:twoCellAnchor>
    <xdr:from>
      <xdr:col>5</xdr:col>
      <xdr:colOff>603955</xdr:colOff>
      <xdr:row>5</xdr:row>
      <xdr:rowOff>4234</xdr:rowOff>
    </xdr:from>
    <xdr:to>
      <xdr:col>5</xdr:col>
      <xdr:colOff>992010</xdr:colOff>
      <xdr:row>6</xdr:row>
      <xdr:rowOff>110067</xdr:rowOff>
    </xdr:to>
    <xdr:sp macro="" textlink="">
      <xdr:nvSpPr>
        <xdr:cNvPr id="19" name="矩形标注 18"/>
        <xdr:cNvSpPr/>
      </xdr:nvSpPr>
      <xdr:spPr>
        <a:xfrm>
          <a:off x="5652205" y="924984"/>
          <a:ext cx="388055" cy="289983"/>
        </a:xfrm>
        <a:prstGeom prst="wedgeRectCallout">
          <a:avLst>
            <a:gd name="adj1" fmla="val -51338"/>
            <a:gd name="adj2" fmla="val 11009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18</a:t>
          </a:r>
          <a:endParaRPr lang="zh-CN" altLang="en-US" sz="1100">
            <a:solidFill>
              <a:sysClr val="windowText" lastClr="000000"/>
            </a:solidFill>
          </a:endParaRPr>
        </a:p>
      </xdr:txBody>
    </xdr:sp>
    <xdr:clientData/>
  </xdr:twoCellAnchor>
  <xdr:twoCellAnchor>
    <xdr:from>
      <xdr:col>4</xdr:col>
      <xdr:colOff>855132</xdr:colOff>
      <xdr:row>12</xdr:row>
      <xdr:rowOff>114300</xdr:rowOff>
    </xdr:from>
    <xdr:to>
      <xdr:col>5</xdr:col>
      <xdr:colOff>234243</xdr:colOff>
      <xdr:row>14</xdr:row>
      <xdr:rowOff>36689</xdr:rowOff>
    </xdr:to>
    <xdr:sp macro="" textlink="">
      <xdr:nvSpPr>
        <xdr:cNvPr id="20" name="矩形标注 19"/>
        <xdr:cNvSpPr/>
      </xdr:nvSpPr>
      <xdr:spPr>
        <a:xfrm>
          <a:off x="4893732" y="2324100"/>
          <a:ext cx="388761" cy="290689"/>
        </a:xfrm>
        <a:prstGeom prst="wedgeRectCallout">
          <a:avLst>
            <a:gd name="adj1" fmla="val 45026"/>
            <a:gd name="adj2" fmla="val -20941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19</a:t>
          </a:r>
          <a:endParaRPr lang="zh-CN" altLang="en-US" sz="1100">
            <a:solidFill>
              <a:sysClr val="windowText" lastClr="000000"/>
            </a:solidFill>
          </a:endParaRPr>
        </a:p>
      </xdr:txBody>
    </xdr:sp>
    <xdr:clientData/>
  </xdr:twoCellAnchor>
  <xdr:twoCellAnchor>
    <xdr:from>
      <xdr:col>5</xdr:col>
      <xdr:colOff>379589</xdr:colOff>
      <xdr:row>12</xdr:row>
      <xdr:rowOff>153812</xdr:rowOff>
    </xdr:from>
    <xdr:to>
      <xdr:col>5</xdr:col>
      <xdr:colOff>767644</xdr:colOff>
      <xdr:row>14</xdr:row>
      <xdr:rowOff>76201</xdr:rowOff>
    </xdr:to>
    <xdr:sp macro="" textlink="">
      <xdr:nvSpPr>
        <xdr:cNvPr id="21" name="矩形标注 20"/>
        <xdr:cNvSpPr/>
      </xdr:nvSpPr>
      <xdr:spPr>
        <a:xfrm>
          <a:off x="5427839" y="2363612"/>
          <a:ext cx="388055" cy="290689"/>
        </a:xfrm>
        <a:prstGeom prst="wedgeRectCallout">
          <a:avLst>
            <a:gd name="adj1" fmla="val -54974"/>
            <a:gd name="adj2" fmla="val -10453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20</a:t>
          </a:r>
          <a:endParaRPr lang="zh-CN" altLang="en-US" sz="1100">
            <a:solidFill>
              <a:sysClr val="windowText" lastClr="000000"/>
            </a:solidFill>
          </a:endParaRPr>
        </a:p>
      </xdr:txBody>
    </xdr:sp>
    <xdr:clientData/>
  </xdr:twoCellAnchor>
  <xdr:twoCellAnchor>
    <xdr:from>
      <xdr:col>9</xdr:col>
      <xdr:colOff>722488</xdr:colOff>
      <xdr:row>2</xdr:row>
      <xdr:rowOff>52212</xdr:rowOff>
    </xdr:from>
    <xdr:to>
      <xdr:col>10</xdr:col>
      <xdr:colOff>101599</xdr:colOff>
      <xdr:row>3</xdr:row>
      <xdr:rowOff>158046</xdr:rowOff>
    </xdr:to>
    <xdr:sp macro="" textlink="">
      <xdr:nvSpPr>
        <xdr:cNvPr id="22" name="矩形标注 21"/>
        <xdr:cNvSpPr/>
      </xdr:nvSpPr>
      <xdr:spPr>
        <a:xfrm>
          <a:off x="9809338" y="420512"/>
          <a:ext cx="388761" cy="289984"/>
        </a:xfrm>
        <a:prstGeom prst="wedgeRectCallout">
          <a:avLst>
            <a:gd name="adj1" fmla="val -80429"/>
            <a:gd name="adj2" fmla="val 21985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32</a:t>
          </a:r>
          <a:endParaRPr lang="zh-CN" altLang="en-US" sz="1100">
            <a:solidFill>
              <a:sysClr val="windowText" lastClr="000000"/>
            </a:solidFill>
          </a:endParaRPr>
        </a:p>
      </xdr:txBody>
    </xdr:sp>
    <xdr:clientData/>
  </xdr:twoCellAnchor>
  <xdr:twoCellAnchor>
    <xdr:from>
      <xdr:col>5</xdr:col>
      <xdr:colOff>776111</xdr:colOff>
      <xdr:row>10</xdr:row>
      <xdr:rowOff>105835</xdr:rowOff>
    </xdr:from>
    <xdr:to>
      <xdr:col>6</xdr:col>
      <xdr:colOff>155221</xdr:colOff>
      <xdr:row>12</xdr:row>
      <xdr:rowOff>28224</xdr:rowOff>
    </xdr:to>
    <xdr:sp macro="" textlink="">
      <xdr:nvSpPr>
        <xdr:cNvPr id="23" name="矩形标注 22"/>
        <xdr:cNvSpPr/>
      </xdr:nvSpPr>
      <xdr:spPr>
        <a:xfrm>
          <a:off x="5824361" y="1947335"/>
          <a:ext cx="388760" cy="290689"/>
        </a:xfrm>
        <a:prstGeom prst="wedgeRectCallout">
          <a:avLst>
            <a:gd name="adj1" fmla="val -64065"/>
            <a:gd name="adj2" fmla="val -6307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21</a:t>
          </a:r>
          <a:endParaRPr lang="zh-CN" altLang="en-US" sz="1100">
            <a:solidFill>
              <a:sysClr val="windowText" lastClr="000000"/>
            </a:solidFill>
          </a:endParaRPr>
        </a:p>
      </xdr:txBody>
    </xdr:sp>
    <xdr:clientData/>
  </xdr:twoCellAnchor>
  <xdr:twoCellAnchor>
    <xdr:from>
      <xdr:col>6</xdr:col>
      <xdr:colOff>244122</xdr:colOff>
      <xdr:row>4</xdr:row>
      <xdr:rowOff>159456</xdr:rowOff>
    </xdr:from>
    <xdr:to>
      <xdr:col>6</xdr:col>
      <xdr:colOff>632177</xdr:colOff>
      <xdr:row>6</xdr:row>
      <xdr:rowOff>81845</xdr:rowOff>
    </xdr:to>
    <xdr:sp macro="" textlink="">
      <xdr:nvSpPr>
        <xdr:cNvPr id="24" name="矩形标注 23"/>
        <xdr:cNvSpPr/>
      </xdr:nvSpPr>
      <xdr:spPr>
        <a:xfrm>
          <a:off x="6302022" y="896056"/>
          <a:ext cx="388055" cy="290689"/>
        </a:xfrm>
        <a:prstGeom prst="wedgeRectCallout">
          <a:avLst>
            <a:gd name="adj1" fmla="val -40428"/>
            <a:gd name="adj2" fmla="val 10034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22</a:t>
          </a:r>
          <a:endParaRPr lang="zh-CN" altLang="en-US" sz="1100">
            <a:solidFill>
              <a:sysClr val="windowText" lastClr="000000"/>
            </a:solidFill>
          </a:endParaRPr>
        </a:p>
      </xdr:txBody>
    </xdr:sp>
    <xdr:clientData/>
  </xdr:twoCellAnchor>
  <xdr:twoCellAnchor>
    <xdr:from>
      <xdr:col>6</xdr:col>
      <xdr:colOff>841021</xdr:colOff>
      <xdr:row>5</xdr:row>
      <xdr:rowOff>114301</xdr:rowOff>
    </xdr:from>
    <xdr:to>
      <xdr:col>7</xdr:col>
      <xdr:colOff>220132</xdr:colOff>
      <xdr:row>7</xdr:row>
      <xdr:rowOff>36690</xdr:rowOff>
    </xdr:to>
    <xdr:sp macro="" textlink="">
      <xdr:nvSpPr>
        <xdr:cNvPr id="25" name="矩形标注 24"/>
        <xdr:cNvSpPr/>
      </xdr:nvSpPr>
      <xdr:spPr>
        <a:xfrm>
          <a:off x="6898921" y="1035051"/>
          <a:ext cx="388761" cy="290689"/>
        </a:xfrm>
        <a:prstGeom prst="wedgeRectCallout">
          <a:avLst>
            <a:gd name="adj1" fmla="val -29520"/>
            <a:gd name="adj2" fmla="val 17351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23</a:t>
          </a:r>
          <a:endParaRPr lang="zh-CN" altLang="en-US" sz="1100">
            <a:solidFill>
              <a:sysClr val="windowText" lastClr="000000"/>
            </a:solidFill>
          </a:endParaRPr>
        </a:p>
      </xdr:txBody>
    </xdr:sp>
    <xdr:clientData/>
  </xdr:twoCellAnchor>
  <xdr:twoCellAnchor>
    <xdr:from>
      <xdr:col>8</xdr:col>
      <xdr:colOff>337255</xdr:colOff>
      <xdr:row>13</xdr:row>
      <xdr:rowOff>182034</xdr:rowOff>
    </xdr:from>
    <xdr:to>
      <xdr:col>8</xdr:col>
      <xdr:colOff>725310</xdr:colOff>
      <xdr:row>15</xdr:row>
      <xdr:rowOff>104423</xdr:rowOff>
    </xdr:to>
    <xdr:sp macro="" textlink="">
      <xdr:nvSpPr>
        <xdr:cNvPr id="26" name="矩形标注 25"/>
        <xdr:cNvSpPr/>
      </xdr:nvSpPr>
      <xdr:spPr>
        <a:xfrm>
          <a:off x="8414455" y="2575984"/>
          <a:ext cx="388055" cy="290689"/>
        </a:xfrm>
        <a:prstGeom prst="wedgeRectCallout">
          <a:avLst>
            <a:gd name="adj1" fmla="val 12299"/>
            <a:gd name="adj2" fmla="val -16551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27</a:t>
          </a:r>
          <a:endParaRPr lang="zh-CN" altLang="en-US" sz="1100">
            <a:solidFill>
              <a:sysClr val="windowText" lastClr="000000"/>
            </a:solidFill>
          </a:endParaRPr>
        </a:p>
      </xdr:txBody>
    </xdr:sp>
    <xdr:clientData/>
  </xdr:twoCellAnchor>
  <xdr:twoCellAnchor>
    <xdr:from>
      <xdr:col>7</xdr:col>
      <xdr:colOff>482600</xdr:colOff>
      <xdr:row>4</xdr:row>
      <xdr:rowOff>73380</xdr:rowOff>
    </xdr:from>
    <xdr:to>
      <xdr:col>7</xdr:col>
      <xdr:colOff>870655</xdr:colOff>
      <xdr:row>5</xdr:row>
      <xdr:rowOff>179214</xdr:rowOff>
    </xdr:to>
    <xdr:sp macro="" textlink="">
      <xdr:nvSpPr>
        <xdr:cNvPr id="27" name="矩形标注 26"/>
        <xdr:cNvSpPr/>
      </xdr:nvSpPr>
      <xdr:spPr>
        <a:xfrm>
          <a:off x="7550150" y="809980"/>
          <a:ext cx="388055" cy="289984"/>
        </a:xfrm>
        <a:prstGeom prst="wedgeRectCallout">
          <a:avLst>
            <a:gd name="adj1" fmla="val -4065"/>
            <a:gd name="adj2" fmla="val 16375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24</a:t>
          </a:r>
          <a:endParaRPr lang="zh-CN" altLang="en-US" sz="1100">
            <a:solidFill>
              <a:sysClr val="windowText" lastClr="000000"/>
            </a:solidFill>
          </a:endParaRPr>
        </a:p>
      </xdr:txBody>
    </xdr:sp>
    <xdr:clientData/>
  </xdr:twoCellAnchor>
  <xdr:twoCellAnchor>
    <xdr:from>
      <xdr:col>8</xdr:col>
      <xdr:colOff>912989</xdr:colOff>
      <xdr:row>7</xdr:row>
      <xdr:rowOff>73380</xdr:rowOff>
    </xdr:from>
    <xdr:to>
      <xdr:col>9</xdr:col>
      <xdr:colOff>292100</xdr:colOff>
      <xdr:row>8</xdr:row>
      <xdr:rowOff>179213</xdr:rowOff>
    </xdr:to>
    <xdr:sp macro="" textlink="">
      <xdr:nvSpPr>
        <xdr:cNvPr id="28" name="矩形标注 27"/>
        <xdr:cNvSpPr/>
      </xdr:nvSpPr>
      <xdr:spPr>
        <a:xfrm>
          <a:off x="8990189" y="1362430"/>
          <a:ext cx="388761" cy="289983"/>
        </a:xfrm>
        <a:prstGeom prst="wedgeRectCallout">
          <a:avLst>
            <a:gd name="adj1" fmla="val -80428"/>
            <a:gd name="adj2" fmla="val 5156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29</a:t>
          </a:r>
          <a:endParaRPr lang="zh-CN" altLang="en-US" sz="1100">
            <a:solidFill>
              <a:sysClr val="windowText" lastClr="000000"/>
            </a:solidFill>
          </a:endParaRPr>
        </a:p>
      </xdr:txBody>
    </xdr:sp>
    <xdr:clientData/>
  </xdr:twoCellAnchor>
  <xdr:twoCellAnchor>
    <xdr:from>
      <xdr:col>8</xdr:col>
      <xdr:colOff>924277</xdr:colOff>
      <xdr:row>4</xdr:row>
      <xdr:rowOff>28223</xdr:rowOff>
    </xdr:from>
    <xdr:to>
      <xdr:col>9</xdr:col>
      <xdr:colOff>303388</xdr:colOff>
      <xdr:row>5</xdr:row>
      <xdr:rowOff>134057</xdr:rowOff>
    </xdr:to>
    <xdr:sp macro="" textlink="">
      <xdr:nvSpPr>
        <xdr:cNvPr id="29" name="矩形标注 28"/>
        <xdr:cNvSpPr/>
      </xdr:nvSpPr>
      <xdr:spPr>
        <a:xfrm>
          <a:off x="9001477" y="764823"/>
          <a:ext cx="388761" cy="289984"/>
        </a:xfrm>
        <a:prstGeom prst="wedgeRectCallout">
          <a:avLst>
            <a:gd name="adj1" fmla="val -78610"/>
            <a:gd name="adj2" fmla="val 14668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28</a:t>
          </a:r>
          <a:endParaRPr lang="zh-CN" altLang="en-US" sz="1100">
            <a:solidFill>
              <a:sysClr val="windowText" lastClr="000000"/>
            </a:solidFill>
          </a:endParaRPr>
        </a:p>
      </xdr:txBody>
    </xdr:sp>
    <xdr:clientData/>
  </xdr:twoCellAnchor>
  <xdr:twoCellAnchor>
    <xdr:from>
      <xdr:col>8</xdr:col>
      <xdr:colOff>279400</xdr:colOff>
      <xdr:row>3</xdr:row>
      <xdr:rowOff>131234</xdr:rowOff>
    </xdr:from>
    <xdr:to>
      <xdr:col>8</xdr:col>
      <xdr:colOff>667455</xdr:colOff>
      <xdr:row>5</xdr:row>
      <xdr:rowOff>53623</xdr:rowOff>
    </xdr:to>
    <xdr:sp macro="" textlink="">
      <xdr:nvSpPr>
        <xdr:cNvPr id="30" name="矩形标注 29"/>
        <xdr:cNvSpPr/>
      </xdr:nvSpPr>
      <xdr:spPr>
        <a:xfrm>
          <a:off x="8356600" y="683684"/>
          <a:ext cx="388055" cy="290689"/>
        </a:xfrm>
        <a:prstGeom prst="wedgeRectCallout">
          <a:avLst>
            <a:gd name="adj1" fmla="val -5883"/>
            <a:gd name="adj2" fmla="val 16863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26</a:t>
          </a:r>
          <a:endParaRPr lang="zh-CN" altLang="en-US" sz="1100">
            <a:solidFill>
              <a:sysClr val="windowText" lastClr="000000"/>
            </a:solidFill>
          </a:endParaRPr>
        </a:p>
      </xdr:txBody>
    </xdr:sp>
    <xdr:clientData/>
  </xdr:twoCellAnchor>
  <xdr:twoCellAnchor>
    <xdr:from>
      <xdr:col>8</xdr:col>
      <xdr:colOff>917223</xdr:colOff>
      <xdr:row>9</xdr:row>
      <xdr:rowOff>28225</xdr:rowOff>
    </xdr:from>
    <xdr:to>
      <xdr:col>9</xdr:col>
      <xdr:colOff>296334</xdr:colOff>
      <xdr:row>10</xdr:row>
      <xdr:rowOff>134059</xdr:rowOff>
    </xdr:to>
    <xdr:sp macro="" textlink="">
      <xdr:nvSpPr>
        <xdr:cNvPr id="31" name="矩形标注 30"/>
        <xdr:cNvSpPr/>
      </xdr:nvSpPr>
      <xdr:spPr>
        <a:xfrm>
          <a:off x="8994423" y="1685575"/>
          <a:ext cx="388761" cy="289984"/>
        </a:xfrm>
        <a:prstGeom prst="wedgeRectCallout">
          <a:avLst>
            <a:gd name="adj1" fmla="val -80428"/>
            <a:gd name="adj2" fmla="val 5156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30</a:t>
          </a:r>
          <a:endParaRPr lang="zh-CN" altLang="en-US" sz="1100">
            <a:solidFill>
              <a:sysClr val="windowText" lastClr="000000"/>
            </a:solidFill>
          </a:endParaRPr>
        </a:p>
      </xdr:txBody>
    </xdr:sp>
    <xdr:clientData/>
  </xdr:twoCellAnchor>
  <xdr:twoCellAnchor>
    <xdr:from>
      <xdr:col>9</xdr:col>
      <xdr:colOff>32457</xdr:colOff>
      <xdr:row>11</xdr:row>
      <xdr:rowOff>138292</xdr:rowOff>
    </xdr:from>
    <xdr:to>
      <xdr:col>9</xdr:col>
      <xdr:colOff>420512</xdr:colOff>
      <xdr:row>13</xdr:row>
      <xdr:rowOff>60681</xdr:rowOff>
    </xdr:to>
    <xdr:sp macro="" textlink="">
      <xdr:nvSpPr>
        <xdr:cNvPr id="32" name="矩形标注 31"/>
        <xdr:cNvSpPr/>
      </xdr:nvSpPr>
      <xdr:spPr>
        <a:xfrm>
          <a:off x="9119307" y="2163942"/>
          <a:ext cx="388055" cy="290689"/>
        </a:xfrm>
        <a:prstGeom prst="wedgeRectCallout">
          <a:avLst>
            <a:gd name="adj1" fmla="val -113155"/>
            <a:gd name="adj2" fmla="val -1429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31</a:t>
          </a:r>
          <a:endParaRPr lang="zh-CN" altLang="en-US" sz="1100">
            <a:solidFill>
              <a:sysClr val="windowText" lastClr="000000"/>
            </a:solidFill>
          </a:endParaRPr>
        </a:p>
      </xdr:txBody>
    </xdr:sp>
    <xdr:clientData/>
  </xdr:twoCellAnchor>
  <xdr:twoCellAnchor>
    <xdr:from>
      <xdr:col>6</xdr:col>
      <xdr:colOff>508000</xdr:colOff>
      <xdr:row>28</xdr:row>
      <xdr:rowOff>176389</xdr:rowOff>
    </xdr:from>
    <xdr:to>
      <xdr:col>6</xdr:col>
      <xdr:colOff>896055</xdr:colOff>
      <xdr:row>30</xdr:row>
      <xdr:rowOff>98778</xdr:rowOff>
    </xdr:to>
    <xdr:sp macro="" textlink="">
      <xdr:nvSpPr>
        <xdr:cNvPr id="33" name="矩形标注 32"/>
        <xdr:cNvSpPr/>
      </xdr:nvSpPr>
      <xdr:spPr>
        <a:xfrm>
          <a:off x="6565900" y="5332589"/>
          <a:ext cx="388055" cy="290689"/>
        </a:xfrm>
        <a:prstGeom prst="wedgeRectCallout">
          <a:avLst>
            <a:gd name="adj1" fmla="val 10480"/>
            <a:gd name="adj2" fmla="val -12404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33</a:t>
          </a:r>
          <a:endParaRPr lang="zh-CN" altLang="en-US" sz="1100">
            <a:solidFill>
              <a:sysClr val="windowText" lastClr="000000"/>
            </a:solidFill>
          </a:endParaRPr>
        </a:p>
      </xdr:txBody>
    </xdr:sp>
    <xdr:clientData/>
  </xdr:twoCellAnchor>
  <xdr:twoCellAnchor>
    <xdr:from>
      <xdr:col>5</xdr:col>
      <xdr:colOff>674511</xdr:colOff>
      <xdr:row>26</xdr:row>
      <xdr:rowOff>67733</xdr:rowOff>
    </xdr:from>
    <xdr:to>
      <xdr:col>6</xdr:col>
      <xdr:colOff>53621</xdr:colOff>
      <xdr:row>27</xdr:row>
      <xdr:rowOff>173567</xdr:rowOff>
    </xdr:to>
    <xdr:sp macro="" textlink="">
      <xdr:nvSpPr>
        <xdr:cNvPr id="34" name="矩形标注 33"/>
        <xdr:cNvSpPr/>
      </xdr:nvSpPr>
      <xdr:spPr>
        <a:xfrm>
          <a:off x="5722761" y="4855633"/>
          <a:ext cx="388760" cy="289984"/>
        </a:xfrm>
        <a:prstGeom prst="wedgeRectCallout">
          <a:avLst>
            <a:gd name="adj1" fmla="val 14117"/>
            <a:gd name="adj2" fmla="val -13136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34</a:t>
          </a:r>
          <a:endParaRPr lang="zh-CN" altLang="en-US" sz="1100">
            <a:solidFill>
              <a:sysClr val="windowText" lastClr="000000"/>
            </a:solidFill>
          </a:endParaRPr>
        </a:p>
      </xdr:txBody>
    </xdr:sp>
    <xdr:clientData/>
  </xdr:twoCellAnchor>
  <xdr:twoCellAnchor>
    <xdr:from>
      <xdr:col>5</xdr:col>
      <xdr:colOff>1412</xdr:colOff>
      <xdr:row>24</xdr:row>
      <xdr:rowOff>156633</xdr:rowOff>
    </xdr:from>
    <xdr:to>
      <xdr:col>5</xdr:col>
      <xdr:colOff>389467</xdr:colOff>
      <xdr:row>26</xdr:row>
      <xdr:rowOff>79022</xdr:rowOff>
    </xdr:to>
    <xdr:sp macro="" textlink="">
      <xdr:nvSpPr>
        <xdr:cNvPr id="35" name="矩形标注 34"/>
        <xdr:cNvSpPr/>
      </xdr:nvSpPr>
      <xdr:spPr>
        <a:xfrm>
          <a:off x="5049662" y="4576233"/>
          <a:ext cx="388055" cy="290689"/>
        </a:xfrm>
        <a:prstGeom prst="wedgeRectCallout">
          <a:avLst>
            <a:gd name="adj1" fmla="val 15935"/>
            <a:gd name="adj2" fmla="val -12648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35</a:t>
          </a:r>
          <a:endParaRPr lang="zh-CN" altLang="en-US" sz="1100">
            <a:solidFill>
              <a:sysClr val="windowText" lastClr="000000"/>
            </a:solidFill>
          </a:endParaRPr>
        </a:p>
      </xdr:txBody>
    </xdr:sp>
    <xdr:clientData/>
  </xdr:twoCellAnchor>
  <xdr:twoCellAnchor>
    <xdr:from>
      <xdr:col>4</xdr:col>
      <xdr:colOff>485423</xdr:colOff>
      <xdr:row>26</xdr:row>
      <xdr:rowOff>132645</xdr:rowOff>
    </xdr:from>
    <xdr:to>
      <xdr:col>4</xdr:col>
      <xdr:colOff>873478</xdr:colOff>
      <xdr:row>28</xdr:row>
      <xdr:rowOff>55035</xdr:rowOff>
    </xdr:to>
    <xdr:sp macro="" textlink="">
      <xdr:nvSpPr>
        <xdr:cNvPr id="36" name="矩形标注 35"/>
        <xdr:cNvSpPr/>
      </xdr:nvSpPr>
      <xdr:spPr>
        <a:xfrm>
          <a:off x="4524023" y="4920545"/>
          <a:ext cx="388055" cy="290690"/>
        </a:xfrm>
        <a:prstGeom prst="wedgeRectCallout">
          <a:avLst>
            <a:gd name="adj1" fmla="val -65883"/>
            <a:gd name="adj2" fmla="val -13868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36</a:t>
          </a:r>
          <a:endParaRPr lang="zh-CN" altLang="en-US" sz="1100">
            <a:solidFill>
              <a:sysClr val="windowText" lastClr="000000"/>
            </a:solidFill>
          </a:endParaRPr>
        </a:p>
      </xdr:txBody>
    </xdr:sp>
    <xdr:clientData/>
  </xdr:twoCellAnchor>
  <xdr:twoCellAnchor>
    <xdr:from>
      <xdr:col>4</xdr:col>
      <xdr:colOff>38100</xdr:colOff>
      <xdr:row>28</xdr:row>
      <xdr:rowOff>16934</xdr:rowOff>
    </xdr:from>
    <xdr:to>
      <xdr:col>4</xdr:col>
      <xdr:colOff>426155</xdr:colOff>
      <xdr:row>29</xdr:row>
      <xdr:rowOff>122767</xdr:rowOff>
    </xdr:to>
    <xdr:sp macro="" textlink="">
      <xdr:nvSpPr>
        <xdr:cNvPr id="37" name="矩形标注 36"/>
        <xdr:cNvSpPr/>
      </xdr:nvSpPr>
      <xdr:spPr>
        <a:xfrm>
          <a:off x="4076700" y="5173134"/>
          <a:ext cx="388055" cy="289983"/>
        </a:xfrm>
        <a:prstGeom prst="wedgeRectCallout">
          <a:avLst>
            <a:gd name="adj1" fmla="val -36792"/>
            <a:gd name="adj2" fmla="val -15331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37</a:t>
          </a:r>
          <a:endParaRPr lang="zh-CN" altLang="en-US" sz="1100">
            <a:solidFill>
              <a:sysClr val="windowText" lastClr="000000"/>
            </a:solidFill>
          </a:endParaRPr>
        </a:p>
      </xdr:txBody>
    </xdr:sp>
    <xdr:clientData/>
  </xdr:twoCellAnchor>
  <xdr:twoCellAnchor>
    <xdr:from>
      <xdr:col>7</xdr:col>
      <xdr:colOff>743656</xdr:colOff>
      <xdr:row>17</xdr:row>
      <xdr:rowOff>38101</xdr:rowOff>
    </xdr:from>
    <xdr:to>
      <xdr:col>8</xdr:col>
      <xdr:colOff>122766</xdr:colOff>
      <xdr:row>18</xdr:row>
      <xdr:rowOff>143935</xdr:rowOff>
    </xdr:to>
    <xdr:sp macro="" textlink="">
      <xdr:nvSpPr>
        <xdr:cNvPr id="38" name="矩形标注 37"/>
        <xdr:cNvSpPr/>
      </xdr:nvSpPr>
      <xdr:spPr>
        <a:xfrm>
          <a:off x="7811206" y="3168651"/>
          <a:ext cx="388760" cy="289984"/>
        </a:xfrm>
        <a:prstGeom prst="wedgeRectCallout">
          <a:avLst>
            <a:gd name="adj1" fmla="val 12299"/>
            <a:gd name="adj2" fmla="val -16551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25</a:t>
          </a:r>
          <a:endParaRPr lang="zh-CN" altLang="en-US" sz="1100">
            <a:solidFill>
              <a:sysClr val="windowText" lastClr="000000"/>
            </a:solidFill>
          </a:endParaRPr>
        </a:p>
      </xdr:txBody>
    </xdr:sp>
    <xdr:clientData/>
  </xdr:twoCellAnchor>
  <xdr:twoCellAnchor>
    <xdr:from>
      <xdr:col>2</xdr:col>
      <xdr:colOff>684389</xdr:colOff>
      <xdr:row>22</xdr:row>
      <xdr:rowOff>98777</xdr:rowOff>
    </xdr:from>
    <xdr:to>
      <xdr:col>3</xdr:col>
      <xdr:colOff>63500</xdr:colOff>
      <xdr:row>24</xdr:row>
      <xdr:rowOff>21166</xdr:rowOff>
    </xdr:to>
    <xdr:sp macro="" textlink="">
      <xdr:nvSpPr>
        <xdr:cNvPr id="39" name="矩形标注 38"/>
        <xdr:cNvSpPr/>
      </xdr:nvSpPr>
      <xdr:spPr>
        <a:xfrm>
          <a:off x="2703689" y="4150077"/>
          <a:ext cx="388761" cy="290689"/>
        </a:xfrm>
        <a:prstGeom prst="wedgeRectCallout">
          <a:avLst>
            <a:gd name="adj1" fmla="val -34974"/>
            <a:gd name="adj2" fmla="val 11253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41</a:t>
          </a:r>
          <a:endParaRPr lang="zh-CN" altLang="en-US" sz="1100">
            <a:solidFill>
              <a:sysClr val="windowText" lastClr="000000"/>
            </a:solidFill>
          </a:endParaRPr>
        </a:p>
      </xdr:txBody>
    </xdr:sp>
    <xdr:clientData/>
  </xdr:twoCellAnchor>
  <xdr:twoCellAnchor>
    <xdr:from>
      <xdr:col>2</xdr:col>
      <xdr:colOff>900289</xdr:colOff>
      <xdr:row>27</xdr:row>
      <xdr:rowOff>166512</xdr:rowOff>
    </xdr:from>
    <xdr:to>
      <xdr:col>3</xdr:col>
      <xdr:colOff>279400</xdr:colOff>
      <xdr:row>29</xdr:row>
      <xdr:rowOff>88901</xdr:rowOff>
    </xdr:to>
    <xdr:sp macro="" textlink="">
      <xdr:nvSpPr>
        <xdr:cNvPr id="40" name="矩形标注 39"/>
        <xdr:cNvSpPr/>
      </xdr:nvSpPr>
      <xdr:spPr>
        <a:xfrm>
          <a:off x="2919589" y="5138562"/>
          <a:ext cx="388761" cy="290689"/>
        </a:xfrm>
        <a:prstGeom prst="wedgeRectCallout">
          <a:avLst>
            <a:gd name="adj1" fmla="val -38610"/>
            <a:gd name="adj2" fmla="val -21185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40</a:t>
          </a:r>
          <a:endParaRPr lang="zh-CN" altLang="en-US" sz="1100">
            <a:solidFill>
              <a:sysClr val="windowText" lastClr="000000"/>
            </a:solidFill>
          </a:endParaRPr>
        </a:p>
      </xdr:txBody>
    </xdr:sp>
    <xdr:clientData/>
  </xdr:twoCellAnchor>
  <xdr:twoCellAnchor>
    <xdr:from>
      <xdr:col>3</xdr:col>
      <xdr:colOff>198967</xdr:colOff>
      <xdr:row>25</xdr:row>
      <xdr:rowOff>163689</xdr:rowOff>
    </xdr:from>
    <xdr:to>
      <xdr:col>3</xdr:col>
      <xdr:colOff>587022</xdr:colOff>
      <xdr:row>27</xdr:row>
      <xdr:rowOff>86078</xdr:rowOff>
    </xdr:to>
    <xdr:sp macro="" textlink="">
      <xdr:nvSpPr>
        <xdr:cNvPr id="41" name="矩形标注 40"/>
        <xdr:cNvSpPr/>
      </xdr:nvSpPr>
      <xdr:spPr>
        <a:xfrm>
          <a:off x="3227917" y="4767439"/>
          <a:ext cx="388055" cy="290689"/>
        </a:xfrm>
        <a:prstGeom prst="wedgeRectCallout">
          <a:avLst>
            <a:gd name="adj1" fmla="val -38610"/>
            <a:gd name="adj2" fmla="val -9965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39</a:t>
          </a:r>
          <a:endParaRPr lang="zh-CN" altLang="en-US" sz="1100">
            <a:solidFill>
              <a:sysClr val="windowText" lastClr="000000"/>
            </a:solidFill>
          </a:endParaRPr>
        </a:p>
      </xdr:txBody>
    </xdr:sp>
    <xdr:clientData/>
  </xdr:twoCellAnchor>
  <xdr:twoCellAnchor>
    <xdr:from>
      <xdr:col>3</xdr:col>
      <xdr:colOff>527756</xdr:colOff>
      <xdr:row>28</xdr:row>
      <xdr:rowOff>40922</xdr:rowOff>
    </xdr:from>
    <xdr:to>
      <xdr:col>3</xdr:col>
      <xdr:colOff>915811</xdr:colOff>
      <xdr:row>29</xdr:row>
      <xdr:rowOff>146755</xdr:rowOff>
    </xdr:to>
    <xdr:sp macro="" textlink="">
      <xdr:nvSpPr>
        <xdr:cNvPr id="42" name="矩形标注 41"/>
        <xdr:cNvSpPr/>
      </xdr:nvSpPr>
      <xdr:spPr>
        <a:xfrm>
          <a:off x="3556706" y="5197122"/>
          <a:ext cx="388055" cy="289983"/>
        </a:xfrm>
        <a:prstGeom prst="wedgeRectCallout">
          <a:avLst>
            <a:gd name="adj1" fmla="val 57754"/>
            <a:gd name="adj2" fmla="val -14844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38</a:t>
          </a:r>
          <a:endParaRPr lang="zh-CN" altLang="en-US" sz="1100">
            <a:solidFill>
              <a:sysClr val="windowText" lastClr="000000"/>
            </a:solidFill>
          </a:endParaRPr>
        </a:p>
      </xdr:txBody>
    </xdr:sp>
    <xdr:clientData/>
  </xdr:twoCellAnchor>
  <xdr:twoCellAnchor>
    <xdr:from>
      <xdr:col>2</xdr:col>
      <xdr:colOff>434623</xdr:colOff>
      <xdr:row>29</xdr:row>
      <xdr:rowOff>131232</xdr:rowOff>
    </xdr:from>
    <xdr:to>
      <xdr:col>2</xdr:col>
      <xdr:colOff>822678</xdr:colOff>
      <xdr:row>31</xdr:row>
      <xdr:rowOff>53621</xdr:rowOff>
    </xdr:to>
    <xdr:sp macro="" textlink="">
      <xdr:nvSpPr>
        <xdr:cNvPr id="43" name="矩形标注 42"/>
        <xdr:cNvSpPr/>
      </xdr:nvSpPr>
      <xdr:spPr>
        <a:xfrm>
          <a:off x="2453923" y="5471582"/>
          <a:ext cx="388055" cy="290689"/>
        </a:xfrm>
        <a:prstGeom prst="wedgeRectCallout">
          <a:avLst>
            <a:gd name="adj1" fmla="val -62247"/>
            <a:gd name="adj2" fmla="val -7526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42</a:t>
          </a:r>
          <a:endParaRPr lang="zh-CN" altLang="en-US" sz="1100">
            <a:solidFill>
              <a:sysClr val="windowText" lastClr="000000"/>
            </a:solidFill>
          </a:endParaRPr>
        </a:p>
      </xdr:txBody>
    </xdr:sp>
    <xdr:clientData/>
  </xdr:twoCellAnchor>
  <xdr:twoCellAnchor>
    <xdr:from>
      <xdr:col>1</xdr:col>
      <xdr:colOff>876301</xdr:colOff>
      <xdr:row>20</xdr:row>
      <xdr:rowOff>142522</xdr:rowOff>
    </xdr:from>
    <xdr:to>
      <xdr:col>2</xdr:col>
      <xdr:colOff>255411</xdr:colOff>
      <xdr:row>22</xdr:row>
      <xdr:rowOff>64911</xdr:rowOff>
    </xdr:to>
    <xdr:sp macro="" textlink="">
      <xdr:nvSpPr>
        <xdr:cNvPr id="44" name="矩形标注 43"/>
        <xdr:cNvSpPr/>
      </xdr:nvSpPr>
      <xdr:spPr>
        <a:xfrm>
          <a:off x="1885951" y="3825522"/>
          <a:ext cx="388760" cy="290689"/>
        </a:xfrm>
        <a:prstGeom prst="wedgeRectCallout">
          <a:avLst>
            <a:gd name="adj1" fmla="val 77753"/>
            <a:gd name="adj2" fmla="val -8258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5</a:t>
          </a:r>
          <a:endParaRPr lang="zh-CN" altLang="en-US" sz="1100">
            <a:solidFill>
              <a:sysClr val="windowText" lastClr="000000"/>
            </a:solidFill>
          </a:endParaRPr>
        </a:p>
      </xdr:txBody>
    </xdr:sp>
    <xdr:clientData/>
  </xdr:twoCellAnchor>
  <xdr:twoCellAnchor>
    <xdr:from>
      <xdr:col>1</xdr:col>
      <xdr:colOff>774701</xdr:colOff>
      <xdr:row>29</xdr:row>
      <xdr:rowOff>12699</xdr:rowOff>
    </xdr:from>
    <xdr:to>
      <xdr:col>2</xdr:col>
      <xdr:colOff>153811</xdr:colOff>
      <xdr:row>30</xdr:row>
      <xdr:rowOff>118533</xdr:rowOff>
    </xdr:to>
    <xdr:sp macro="" textlink="">
      <xdr:nvSpPr>
        <xdr:cNvPr id="45" name="矩形标注 44"/>
        <xdr:cNvSpPr/>
      </xdr:nvSpPr>
      <xdr:spPr>
        <a:xfrm>
          <a:off x="1784351" y="5353049"/>
          <a:ext cx="388760" cy="289984"/>
        </a:xfrm>
        <a:prstGeom prst="wedgeRectCallout">
          <a:avLst>
            <a:gd name="adj1" fmla="val 37753"/>
            <a:gd name="adj2" fmla="val -9722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43</a:t>
          </a:r>
          <a:endParaRPr lang="zh-CN" altLang="en-US" sz="1100">
            <a:solidFill>
              <a:sysClr val="windowText" lastClr="000000"/>
            </a:solidFill>
          </a:endParaRPr>
        </a:p>
      </xdr:txBody>
    </xdr:sp>
    <xdr:clientData/>
  </xdr:twoCellAnchor>
  <xdr:twoCellAnchor>
    <xdr:from>
      <xdr:col>3</xdr:col>
      <xdr:colOff>179212</xdr:colOff>
      <xdr:row>15</xdr:row>
      <xdr:rowOff>143932</xdr:rowOff>
    </xdr:from>
    <xdr:to>
      <xdr:col>3</xdr:col>
      <xdr:colOff>567267</xdr:colOff>
      <xdr:row>17</xdr:row>
      <xdr:rowOff>66321</xdr:rowOff>
    </xdr:to>
    <xdr:sp macro="" textlink="">
      <xdr:nvSpPr>
        <xdr:cNvPr id="46" name="矩形标注 45"/>
        <xdr:cNvSpPr/>
      </xdr:nvSpPr>
      <xdr:spPr>
        <a:xfrm>
          <a:off x="3208162" y="2906182"/>
          <a:ext cx="388055" cy="290689"/>
        </a:xfrm>
        <a:prstGeom prst="wedgeRectCallout">
          <a:avLst>
            <a:gd name="adj1" fmla="val 3208"/>
            <a:gd name="adj2" fmla="val -20453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44</a:t>
          </a:r>
          <a:endParaRPr lang="zh-CN" altLang="en-US" sz="1100">
            <a:solidFill>
              <a:sysClr val="windowText" lastClr="000000"/>
            </a:solidFill>
          </a:endParaRPr>
        </a:p>
      </xdr:txBody>
    </xdr:sp>
    <xdr:clientData/>
  </xdr:twoCellAnchor>
  <xdr:twoCellAnchor>
    <xdr:from>
      <xdr:col>4</xdr:col>
      <xdr:colOff>324556</xdr:colOff>
      <xdr:row>13</xdr:row>
      <xdr:rowOff>42332</xdr:rowOff>
    </xdr:from>
    <xdr:to>
      <xdr:col>4</xdr:col>
      <xdr:colOff>712611</xdr:colOff>
      <xdr:row>14</xdr:row>
      <xdr:rowOff>148166</xdr:rowOff>
    </xdr:to>
    <xdr:sp macro="" textlink="">
      <xdr:nvSpPr>
        <xdr:cNvPr id="47" name="矩形标注 46"/>
        <xdr:cNvSpPr/>
      </xdr:nvSpPr>
      <xdr:spPr>
        <a:xfrm>
          <a:off x="4363156" y="2436282"/>
          <a:ext cx="388055" cy="289984"/>
        </a:xfrm>
        <a:prstGeom prst="wedgeRectCallout">
          <a:avLst>
            <a:gd name="adj1" fmla="val 5026"/>
            <a:gd name="adj2" fmla="val -1167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45</a:t>
          </a:r>
          <a:endParaRPr lang="zh-CN" altLang="en-US" sz="1100">
            <a:solidFill>
              <a:sysClr val="windowText" lastClr="000000"/>
            </a:solidFill>
          </a:endParaRPr>
        </a:p>
      </xdr:txBody>
    </xdr:sp>
    <xdr:clientData/>
  </xdr:twoCellAnchor>
  <xdr:twoCellAnchor>
    <xdr:from>
      <xdr:col>4</xdr:col>
      <xdr:colOff>469900</xdr:colOff>
      <xdr:row>15</xdr:row>
      <xdr:rowOff>60676</xdr:rowOff>
    </xdr:from>
    <xdr:to>
      <xdr:col>4</xdr:col>
      <xdr:colOff>857955</xdr:colOff>
      <xdr:row>16</xdr:row>
      <xdr:rowOff>166510</xdr:rowOff>
    </xdr:to>
    <xdr:sp macro="" textlink="">
      <xdr:nvSpPr>
        <xdr:cNvPr id="48" name="矩形标注 47"/>
        <xdr:cNvSpPr/>
      </xdr:nvSpPr>
      <xdr:spPr>
        <a:xfrm>
          <a:off x="4508500" y="2822926"/>
          <a:ext cx="388055" cy="289984"/>
        </a:xfrm>
        <a:prstGeom prst="wedgeRectCallout">
          <a:avLst>
            <a:gd name="adj1" fmla="val 25026"/>
            <a:gd name="adj2" fmla="val -24600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altLang="zh-CN" sz="1100">
              <a:solidFill>
                <a:sysClr val="windowText" lastClr="000000"/>
              </a:solidFill>
            </a:rPr>
            <a:t>46</a:t>
          </a:r>
          <a:endParaRPr lang="zh-CN"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7</xdr:col>
      <xdr:colOff>68580</xdr:colOff>
      <xdr:row>1</xdr:row>
      <xdr:rowOff>15240</xdr:rowOff>
    </xdr:from>
    <xdr:ext cx="2085339" cy="681144"/>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9136380" y="215265"/>
          <a:ext cx="2085339" cy="681144"/>
        </a:xfrm>
        <a:prstGeom prst="rect">
          <a:avLst/>
        </a:prstGeom>
        <a:noFill/>
        <a:ln w="9525">
          <a:noFill/>
          <a:miter lim="800000"/>
          <a:headEnd/>
          <a:tailEnd/>
        </a:ln>
      </xdr:spPr>
    </xdr:pic>
    <xdr:clientData/>
  </xdr:oneCellAnchor>
  <xdr:twoCellAnchor>
    <xdr:from>
      <xdr:col>2</xdr:col>
      <xdr:colOff>897467</xdr:colOff>
      <xdr:row>25</xdr:row>
      <xdr:rowOff>42333</xdr:rowOff>
    </xdr:from>
    <xdr:to>
      <xdr:col>2</xdr:col>
      <xdr:colOff>1231901</xdr:colOff>
      <xdr:row>27</xdr:row>
      <xdr:rowOff>50801</xdr:rowOff>
    </xdr:to>
    <xdr:sp macro="" textlink="">
      <xdr:nvSpPr>
        <xdr:cNvPr id="6" name="TextBox 5"/>
        <xdr:cNvSpPr txBox="1"/>
      </xdr:nvSpPr>
      <xdr:spPr>
        <a:xfrm>
          <a:off x="1214967" y="5365750"/>
          <a:ext cx="334434"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1</a:t>
          </a:r>
        </a:p>
      </xdr:txBody>
    </xdr:sp>
    <xdr:clientData/>
  </xdr:twoCellAnchor>
  <xdr:twoCellAnchor>
    <xdr:from>
      <xdr:col>3</xdr:col>
      <xdr:colOff>124884</xdr:colOff>
      <xdr:row>25</xdr:row>
      <xdr:rowOff>6350</xdr:rowOff>
    </xdr:from>
    <xdr:to>
      <xdr:col>3</xdr:col>
      <xdr:colOff>355601</xdr:colOff>
      <xdr:row>27</xdr:row>
      <xdr:rowOff>14818</xdr:rowOff>
    </xdr:to>
    <xdr:sp macro="" textlink="">
      <xdr:nvSpPr>
        <xdr:cNvPr id="7" name="TextBox 6"/>
        <xdr:cNvSpPr txBox="1"/>
      </xdr:nvSpPr>
      <xdr:spPr>
        <a:xfrm>
          <a:off x="4104217" y="5329767"/>
          <a:ext cx="230717"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2</a:t>
          </a:r>
        </a:p>
      </xdr:txBody>
    </xdr:sp>
    <xdr:clientData/>
  </xdr:twoCellAnchor>
  <xdr:twoCellAnchor>
    <xdr:from>
      <xdr:col>5</xdr:col>
      <xdr:colOff>211667</xdr:colOff>
      <xdr:row>25</xdr:row>
      <xdr:rowOff>6350</xdr:rowOff>
    </xdr:from>
    <xdr:to>
      <xdr:col>5</xdr:col>
      <xdr:colOff>517526</xdr:colOff>
      <xdr:row>27</xdr:row>
      <xdr:rowOff>14817</xdr:rowOff>
    </xdr:to>
    <xdr:sp macro="" textlink="">
      <xdr:nvSpPr>
        <xdr:cNvPr id="8" name="TextBox 7"/>
        <xdr:cNvSpPr txBox="1"/>
      </xdr:nvSpPr>
      <xdr:spPr>
        <a:xfrm>
          <a:off x="7323667" y="5329767"/>
          <a:ext cx="305859" cy="38946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3</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xw16/Downloads/ItemLoadsheet_Doha_lixw16_201907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xw16/AppData/Local/Microsoft/Windows/INetCache/Content.Outlook/0JPE6PPW/Phone_Global_SBOM_XT2063-X(Racer5G)_V1.3_20200316%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EC"/>
      <sheetName val="Components_SemiFG"/>
      <sheetName val="Classification Attributes"/>
      <sheetName val="FG_PSM"/>
      <sheetName val="Option"/>
      <sheetName val="ATO"/>
      <sheetName val="OC_OP"/>
      <sheetName val="MR"/>
      <sheetName val="MEP"/>
      <sheetName val="History"/>
      <sheetName val="IT Dev Change Detail"/>
      <sheetName val="CLS_1"/>
      <sheetName val="CLS_2"/>
      <sheetName val="Instruction"/>
      <sheetName val="MR_Delta"/>
      <sheetName val="dataSt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A1">
            <v>11</v>
          </cell>
          <cell r="B1" t="str">
            <v>配件:Accessory</v>
          </cell>
        </row>
        <row r="2">
          <cell r="A2">
            <v>12</v>
          </cell>
          <cell r="B2" t="str">
            <v>天线类:Antenna Components</v>
          </cell>
        </row>
        <row r="3">
          <cell r="A3">
            <v>14</v>
          </cell>
          <cell r="B3" t="str">
            <v>摄像头模组:CMOS Camera Module</v>
          </cell>
        </row>
        <row r="4">
          <cell r="A4">
            <v>15</v>
          </cell>
          <cell r="B4" t="str">
            <v>连接线:Cable</v>
          </cell>
        </row>
        <row r="5">
          <cell r="A5">
            <v>16</v>
          </cell>
          <cell r="B5" t="str">
            <v>电容类:Capacitor</v>
          </cell>
        </row>
        <row r="6">
          <cell r="A6">
            <v>17</v>
          </cell>
          <cell r="B6" t="str">
            <v>连接器:Connector</v>
          </cell>
        </row>
        <row r="7">
          <cell r="A7">
            <v>18</v>
          </cell>
          <cell r="B7" t="str">
            <v>晶体振荡器:Crystal Oscillator</v>
          </cell>
        </row>
        <row r="8">
          <cell r="A8">
            <v>20</v>
          </cell>
          <cell r="B8" t="str">
            <v>模切件:Die-Cut Pieces</v>
          </cell>
        </row>
        <row r="9">
          <cell r="A9">
            <v>21</v>
          </cell>
          <cell r="B9" t="str">
            <v>二三极管:Diode &amp; Triode</v>
          </cell>
        </row>
        <row r="10">
          <cell r="A10">
            <v>22</v>
          </cell>
          <cell r="B10" t="str">
            <v>显示屏模组:Display Module</v>
          </cell>
        </row>
        <row r="11">
          <cell r="A11">
            <v>23</v>
          </cell>
          <cell r="B11" t="str">
            <v>Document:Document</v>
          </cell>
        </row>
        <row r="12">
          <cell r="A12">
            <v>24</v>
          </cell>
          <cell r="B12" t="str">
            <v>ESD&amp;滤波器:ESD&amp;Filter</v>
          </cell>
        </row>
        <row r="13">
          <cell r="A13">
            <v>25</v>
          </cell>
          <cell r="B13" t="str">
            <v>电声器件:Electro acoustic</v>
          </cell>
        </row>
        <row r="14">
          <cell r="A14">
            <v>26</v>
          </cell>
          <cell r="B14" t="str">
            <v>FPC:FPC</v>
          </cell>
        </row>
        <row r="15">
          <cell r="A15">
            <v>27</v>
          </cell>
          <cell r="B15" t="str">
            <v>指纹模组:FingerPrint Module</v>
          </cell>
        </row>
        <row r="16">
          <cell r="A16">
            <v>28</v>
          </cell>
          <cell r="B16" t="str">
            <v>保险丝:Fuse</v>
          </cell>
        </row>
        <row r="17">
          <cell r="A17">
            <v>29</v>
          </cell>
          <cell r="B17" t="str">
            <v>礼包:Gift Pack</v>
          </cell>
        </row>
        <row r="18">
          <cell r="A18">
            <v>30</v>
          </cell>
          <cell r="B18" t="str">
            <v>机壳:Housing</v>
          </cell>
        </row>
        <row r="19">
          <cell r="A19">
            <v>31</v>
          </cell>
          <cell r="B19" t="str">
            <v>电感磁珠类:Inductor</v>
          </cell>
        </row>
        <row r="20">
          <cell r="A20">
            <v>32</v>
          </cell>
          <cell r="B20" t="str">
            <v>芯片类:Integrated Chip</v>
          </cell>
        </row>
        <row r="21">
          <cell r="A21">
            <v>33</v>
          </cell>
          <cell r="B21" t="str">
            <v>按键:Key</v>
          </cell>
        </row>
        <row r="22">
          <cell r="A22">
            <v>34</v>
          </cell>
          <cell r="B22" t="str">
            <v>贴纸:Label</v>
          </cell>
        </row>
        <row r="23">
          <cell r="A23">
            <v>35</v>
          </cell>
          <cell r="B23" t="str">
            <v>显示组合件:LCD &amp; TP Module</v>
          </cell>
        </row>
        <row r="24">
          <cell r="A24">
            <v>36</v>
          </cell>
          <cell r="B24" t="str">
            <v>镜片:Lens</v>
          </cell>
        </row>
        <row r="25">
          <cell r="A25">
            <v>37</v>
          </cell>
          <cell r="B25" t="str">
            <v>导光组件:Light Guiding Component</v>
          </cell>
        </row>
        <row r="26">
          <cell r="A26">
            <v>38</v>
          </cell>
          <cell r="B26" t="str">
            <v>营销物料:Market Material</v>
          </cell>
        </row>
        <row r="27">
          <cell r="A27">
            <v>39</v>
          </cell>
          <cell r="B27" t="str">
            <v>五金件:Metal Parts</v>
          </cell>
        </row>
        <row r="28">
          <cell r="A28">
            <v>40</v>
          </cell>
          <cell r="B28" t="str">
            <v>模型机:Model Machine</v>
          </cell>
        </row>
        <row r="29">
          <cell r="A29">
            <v>41</v>
          </cell>
          <cell r="B29" t="str">
            <v>ODM part:ODM part</v>
          </cell>
        </row>
        <row r="30">
          <cell r="A30">
            <v>42</v>
          </cell>
          <cell r="B30" t="str">
            <v>包装类:Packing</v>
          </cell>
        </row>
        <row r="31">
          <cell r="A31">
            <v>43</v>
          </cell>
          <cell r="B31" t="str">
            <v>PCB:PCB</v>
          </cell>
        </row>
        <row r="32">
          <cell r="A32">
            <v>45</v>
          </cell>
          <cell r="B32" t="str">
            <v>Production Consumable Material:Production Consumable Material</v>
          </cell>
        </row>
        <row r="33">
          <cell r="A33">
            <v>46</v>
          </cell>
          <cell r="B33" t="str">
            <v>包材:Publications</v>
          </cell>
        </row>
        <row r="34">
          <cell r="A34">
            <v>48</v>
          </cell>
          <cell r="B34" t="str">
            <v>电阻类:Resistor</v>
          </cell>
        </row>
        <row r="35">
          <cell r="A35">
            <v>49</v>
          </cell>
          <cell r="B35" t="str">
            <v>Service:Service</v>
          </cell>
        </row>
        <row r="36">
          <cell r="A36">
            <v>50</v>
          </cell>
          <cell r="B36" t="str">
            <v>结构小件:Small Mechanical Parts</v>
          </cell>
        </row>
        <row r="37">
          <cell r="A37">
            <v>51</v>
          </cell>
          <cell r="B37" t="str">
            <v>贴片备份电池:SMT Cell Battery</v>
          </cell>
        </row>
        <row r="38">
          <cell r="A38">
            <v>52</v>
          </cell>
          <cell r="B38" t="str">
            <v>Software:Software</v>
          </cell>
        </row>
        <row r="39">
          <cell r="A39">
            <v>53</v>
          </cell>
          <cell r="B39" t="str">
            <v>存储类:Storage</v>
          </cell>
        </row>
        <row r="40">
          <cell r="A40">
            <v>54</v>
          </cell>
          <cell r="B40" t="str">
            <v>机构件:Structural Parts</v>
          </cell>
        </row>
        <row r="41">
          <cell r="A41">
            <v>55</v>
          </cell>
          <cell r="B41" t="str">
            <v>导散热热材料:Thermal Conductivity&amp;Heat Dissipation Material (Radiator)</v>
          </cell>
        </row>
        <row r="42">
          <cell r="A42">
            <v>56</v>
          </cell>
          <cell r="B42" t="str">
            <v>第三方软件:Third Party Software</v>
          </cell>
        </row>
        <row r="43">
          <cell r="A43">
            <v>57</v>
          </cell>
          <cell r="B43" t="str">
            <v>触摸屏:Touch Panel</v>
          </cell>
        </row>
        <row r="44">
          <cell r="A44">
            <v>59</v>
          </cell>
          <cell r="B44" t="str">
            <v>变压器:Transformer</v>
          </cell>
        </row>
        <row r="45">
          <cell r="A45">
            <v>60</v>
          </cell>
          <cell r="B45" t="str">
            <v>振动器:Vibrator</v>
          </cell>
        </row>
        <row r="46">
          <cell r="A46">
            <v>30</v>
          </cell>
          <cell r="B46" t="str">
            <v>机壳:Housing</v>
          </cell>
        </row>
        <row r="47">
          <cell r="A47">
            <v>13</v>
          </cell>
          <cell r="B47" t="str">
            <v>测试板:Board Kit</v>
          </cell>
        </row>
        <row r="48">
          <cell r="A48">
            <v>44</v>
          </cell>
          <cell r="B48" t="str">
            <v>印制板组件:PCBA</v>
          </cell>
        </row>
        <row r="49">
          <cell r="A49">
            <v>58</v>
          </cell>
          <cell r="B49" t="str">
            <v>主机组件:Transceiver</v>
          </cell>
        </row>
      </sheetData>
      <sheetData sheetId="13">
        <row r="1">
          <cell r="A1">
            <v>1101</v>
          </cell>
          <cell r="B1" t="str">
            <v>充电器:AC Adapter</v>
          </cell>
        </row>
        <row r="2">
          <cell r="A2">
            <v>1102</v>
          </cell>
          <cell r="B2" t="str">
            <v>电池:Battery</v>
          </cell>
        </row>
        <row r="3">
          <cell r="A3">
            <v>1103</v>
          </cell>
          <cell r="B3" t="str">
            <v>电池座充:Battery Charge</v>
          </cell>
        </row>
        <row r="4">
          <cell r="A4">
            <v>1104</v>
          </cell>
          <cell r="B4" t="str">
            <v>蓝牙键盘盖:Bluetooth Keyboard Cover</v>
          </cell>
        </row>
        <row r="5">
          <cell r="A5">
            <v>1105</v>
          </cell>
          <cell r="B5" t="str">
            <v>手环:Bracelet</v>
          </cell>
        </row>
        <row r="6">
          <cell r="A6">
            <v>1106</v>
          </cell>
          <cell r="B6" t="str">
            <v>车载充电器:Car Charge</v>
          </cell>
        </row>
        <row r="7">
          <cell r="A7">
            <v>1107</v>
          </cell>
          <cell r="B7" t="str">
            <v>车载支架:Car Stand</v>
          </cell>
        </row>
        <row r="8">
          <cell r="A8">
            <v>1108</v>
          </cell>
          <cell r="B8" t="str">
            <v>读卡器:Card Reader</v>
          </cell>
        </row>
        <row r="9">
          <cell r="A9">
            <v>1109</v>
          </cell>
          <cell r="B9" t="str">
            <v>擦拭布:Clean Cloth</v>
          </cell>
        </row>
        <row r="10">
          <cell r="A10">
            <v>1110</v>
          </cell>
          <cell r="B10" t="str">
            <v>数据线:Data Cable</v>
          </cell>
        </row>
        <row r="11">
          <cell r="A11">
            <v>1111</v>
          </cell>
          <cell r="B11" t="str">
            <v>扩展坞:Docking</v>
          </cell>
        </row>
        <row r="12">
          <cell r="A12">
            <v>1112</v>
          </cell>
          <cell r="B12" t="str">
            <v>耳机:Earphone</v>
          </cell>
        </row>
        <row r="13">
          <cell r="A13">
            <v>1113</v>
          </cell>
          <cell r="B13" t="str">
            <v>保护套:Folio Case</v>
          </cell>
        </row>
        <row r="14">
          <cell r="A14">
            <v>1114</v>
          </cell>
          <cell r="B14" t="str">
            <v>游戏手柄:Gamepad</v>
          </cell>
        </row>
        <row r="15">
          <cell r="A15">
            <v>1115</v>
          </cell>
          <cell r="B15" t="str">
            <v>礼品:Gift</v>
          </cell>
        </row>
        <row r="16">
          <cell r="A16">
            <v>1116</v>
          </cell>
          <cell r="B16" t="str">
            <v>眼镜:Glasses</v>
          </cell>
        </row>
        <row r="17">
          <cell r="A17">
            <v>1117</v>
          </cell>
          <cell r="B17" t="str">
            <v>线:Line</v>
          </cell>
        </row>
        <row r="18">
          <cell r="A18">
            <v>1118</v>
          </cell>
          <cell r="B18" t="str">
            <v>记忆卡:Memory Card</v>
          </cell>
        </row>
        <row r="19">
          <cell r="A19">
            <v>1119</v>
          </cell>
          <cell r="B19" t="str">
            <v>部件其他类:Other Accessory</v>
          </cell>
        </row>
        <row r="20">
          <cell r="A20">
            <v>1120</v>
          </cell>
          <cell r="B20" t="str">
            <v>移动电源:Power Supply</v>
          </cell>
        </row>
        <row r="21">
          <cell r="A21">
            <v>1121</v>
          </cell>
          <cell r="B21" t="str">
            <v>保护壳:Protective Case</v>
          </cell>
        </row>
        <row r="22">
          <cell r="A22">
            <v>1122</v>
          </cell>
          <cell r="B22" t="str">
            <v>遥控器:Remote Control</v>
          </cell>
        </row>
        <row r="23">
          <cell r="A23">
            <v>1123</v>
          </cell>
          <cell r="B23" t="str">
            <v>保护膜:Screen Film</v>
          </cell>
        </row>
        <row r="24">
          <cell r="A24">
            <v>1124</v>
          </cell>
          <cell r="B24" t="str">
            <v>内胆包:Sleeve</v>
          </cell>
        </row>
        <row r="25">
          <cell r="A25">
            <v>1125</v>
          </cell>
          <cell r="B25" t="str">
            <v>音箱:Speaker</v>
          </cell>
        </row>
        <row r="26">
          <cell r="A26">
            <v>1126</v>
          </cell>
          <cell r="B26" t="str">
            <v>笔:Stylus Pen</v>
          </cell>
        </row>
        <row r="27">
          <cell r="A27">
            <v>1127</v>
          </cell>
          <cell r="B27" t="str">
            <v>手表:Watch</v>
          </cell>
        </row>
        <row r="28">
          <cell r="A28">
            <v>1128</v>
          </cell>
          <cell r="B28" t="str">
            <v>高清无线投屏棒:Wireless Display Adapter</v>
          </cell>
        </row>
        <row r="29">
          <cell r="A29">
            <v>1201</v>
          </cell>
          <cell r="B29" t="str">
            <v>天线组件:Antenna Components</v>
          </cell>
        </row>
        <row r="30">
          <cell r="A30">
            <v>1202</v>
          </cell>
          <cell r="B30" t="str">
            <v>SMT天线:SMT ANT</v>
          </cell>
        </row>
        <row r="31">
          <cell r="A31">
            <v>1301</v>
          </cell>
          <cell r="B31" t="str">
            <v>测试板:Board Kit</v>
          </cell>
        </row>
        <row r="32">
          <cell r="A32">
            <v>1401</v>
          </cell>
          <cell r="B32" t="str">
            <v>摄像头模组:CMOS Camera Module</v>
          </cell>
        </row>
        <row r="33">
          <cell r="A33">
            <v>1501</v>
          </cell>
          <cell r="B33" t="str">
            <v>连接线:Cable</v>
          </cell>
        </row>
        <row r="34">
          <cell r="A34">
            <v>1601</v>
          </cell>
          <cell r="B34" t="str">
            <v>电容类:Capacitor</v>
          </cell>
        </row>
        <row r="35">
          <cell r="A35">
            <v>1701</v>
          </cell>
          <cell r="B35" t="str">
            <v>连接器:Connector</v>
          </cell>
        </row>
        <row r="36">
          <cell r="A36">
            <v>1801</v>
          </cell>
          <cell r="B36" t="str">
            <v>晶体振荡器:Crystal Oscillator</v>
          </cell>
        </row>
        <row r="37">
          <cell r="A37">
            <v>1802</v>
          </cell>
          <cell r="B37" t="str">
            <v>晶体:Crystal Unit</v>
          </cell>
        </row>
        <row r="38">
          <cell r="A38">
            <v>1901</v>
          </cell>
          <cell r="B38" t="str">
            <v>DPK:DPK</v>
          </cell>
        </row>
        <row r="39">
          <cell r="A39">
            <v>2001</v>
          </cell>
          <cell r="B39" t="str">
            <v>模切件:Die-Cut Pieces</v>
          </cell>
        </row>
        <row r="40">
          <cell r="A40">
            <v>2101</v>
          </cell>
          <cell r="B40" t="str">
            <v>二极管:Diode</v>
          </cell>
        </row>
        <row r="41">
          <cell r="A41">
            <v>2102</v>
          </cell>
          <cell r="B41" t="str">
            <v>三极管:Transistor</v>
          </cell>
        </row>
        <row r="42">
          <cell r="A42">
            <v>2201</v>
          </cell>
          <cell r="B42" t="str">
            <v>显示屏模组:Display Module</v>
          </cell>
        </row>
        <row r="43">
          <cell r="A43">
            <v>2301</v>
          </cell>
          <cell r="B43" t="str">
            <v>Document:Document</v>
          </cell>
        </row>
        <row r="44">
          <cell r="A44">
            <v>2401</v>
          </cell>
          <cell r="B44" t="str">
            <v>ESD&amp;EMI Device:ESD&amp;EMI Device</v>
          </cell>
        </row>
        <row r="45">
          <cell r="A45">
            <v>2402</v>
          </cell>
          <cell r="B45" t="str">
            <v>射频滤波器:RF Filter</v>
          </cell>
        </row>
        <row r="46">
          <cell r="A46">
            <v>2501</v>
          </cell>
          <cell r="B46" t="str">
            <v>麦克风:Microphone</v>
          </cell>
        </row>
        <row r="47">
          <cell r="A47">
            <v>2502</v>
          </cell>
          <cell r="B47" t="str">
            <v>受话器:Receiver</v>
          </cell>
        </row>
        <row r="48">
          <cell r="A48">
            <v>2503</v>
          </cell>
          <cell r="B48" t="str">
            <v>扬声器:Speaker</v>
          </cell>
        </row>
        <row r="49">
          <cell r="A49">
            <v>2601</v>
          </cell>
          <cell r="B49" t="str">
            <v>FPC:FPC</v>
          </cell>
        </row>
        <row r="50">
          <cell r="A50">
            <v>2701</v>
          </cell>
          <cell r="B50" t="str">
            <v>指纹模组:FingerPrint Module</v>
          </cell>
        </row>
        <row r="51">
          <cell r="A51">
            <v>2801</v>
          </cell>
          <cell r="B51" t="str">
            <v>保险丝:Fuse</v>
          </cell>
        </row>
        <row r="52">
          <cell r="A52">
            <v>2901</v>
          </cell>
          <cell r="B52" t="str">
            <v>配件礼包:Gift Pack</v>
          </cell>
        </row>
        <row r="53">
          <cell r="A53">
            <v>3001</v>
          </cell>
          <cell r="B53" t="str">
            <v>机壳:Housing</v>
          </cell>
        </row>
        <row r="54">
          <cell r="A54">
            <v>3002</v>
          </cell>
          <cell r="B54" t="str">
            <v>机壳点胶组件:Housing Bonding Assembly</v>
          </cell>
        </row>
        <row r="55">
          <cell r="A55">
            <v>3101</v>
          </cell>
          <cell r="B55" t="str">
            <v>电感类:Inductor</v>
          </cell>
        </row>
        <row r="56">
          <cell r="A56">
            <v>3102</v>
          </cell>
          <cell r="B56" t="str">
            <v>磁珠:Bead</v>
          </cell>
        </row>
        <row r="57">
          <cell r="A57">
            <v>3201</v>
          </cell>
          <cell r="B57" t="str">
            <v>基带处理器:Baseband Processor</v>
          </cell>
        </row>
        <row r="58">
          <cell r="A58">
            <v>3202</v>
          </cell>
          <cell r="B58" t="str">
            <v>应用处理器:Application Processor</v>
          </cell>
        </row>
        <row r="59">
          <cell r="A59">
            <v>3203</v>
          </cell>
          <cell r="B59" t="str">
            <v>电源管理芯片:PMIC</v>
          </cell>
        </row>
        <row r="60">
          <cell r="A60">
            <v>3204</v>
          </cell>
          <cell r="B60" t="str">
            <v>电源IC:Voltage Regulator</v>
          </cell>
        </row>
        <row r="61">
          <cell r="A61">
            <v>3205</v>
          </cell>
          <cell r="B61" t="str">
            <v>逻辑IC:Logic IC</v>
          </cell>
        </row>
        <row r="62">
          <cell r="A62">
            <v>3206</v>
          </cell>
          <cell r="B62" t="str">
            <v>驱动IC:Drive IC</v>
          </cell>
        </row>
        <row r="63">
          <cell r="A63">
            <v>3207</v>
          </cell>
          <cell r="B63" t="str">
            <v>模拟开关:Analog Switch</v>
          </cell>
        </row>
        <row r="64">
          <cell r="A64">
            <v>3208</v>
          </cell>
          <cell r="B64" t="str">
            <v>图像处理芯片:Graphic Processing Unit</v>
          </cell>
        </row>
        <row r="65">
          <cell r="A65">
            <v>3209</v>
          </cell>
          <cell r="B65" t="str">
            <v>音频器件:Audio Device</v>
          </cell>
        </row>
        <row r="66">
          <cell r="A66">
            <v>3210</v>
          </cell>
          <cell r="B66" t="str">
            <v>传感器:Sensor</v>
          </cell>
        </row>
        <row r="67">
          <cell r="A67">
            <v>3211</v>
          </cell>
          <cell r="B67" t="str">
            <v>电量计:Fuel Gauge</v>
          </cell>
        </row>
        <row r="68">
          <cell r="A68">
            <v>3212</v>
          </cell>
          <cell r="B68" t="str">
            <v>射频收发器:RF Transceiver</v>
          </cell>
        </row>
        <row r="69">
          <cell r="A69">
            <v>3213</v>
          </cell>
          <cell r="B69" t="str">
            <v>功率放大器:RF Power Amplifier</v>
          </cell>
        </row>
        <row r="70">
          <cell r="A70">
            <v>3214</v>
          </cell>
          <cell r="B70" t="str">
            <v>低噪声放大器:Low Noise Amplifier</v>
          </cell>
        </row>
        <row r="71">
          <cell r="A71">
            <v>3215</v>
          </cell>
          <cell r="B71" t="str">
            <v>天线开关:ANT Switch</v>
          </cell>
        </row>
        <row r="72">
          <cell r="A72">
            <v>3216</v>
          </cell>
          <cell r="B72" t="str">
            <v>隔离器:Isolator</v>
          </cell>
        </row>
        <row r="73">
          <cell r="A73">
            <v>3217</v>
          </cell>
          <cell r="B73" t="str">
            <v>耦合器:Coupler</v>
          </cell>
        </row>
        <row r="74">
          <cell r="A74">
            <v>3218</v>
          </cell>
          <cell r="B74" t="str">
            <v>双工器:Duplexer</v>
          </cell>
        </row>
        <row r="75">
          <cell r="A75">
            <v>3219</v>
          </cell>
          <cell r="B75" t="str">
            <v>分频器:Diplexer/Triplexer</v>
          </cell>
        </row>
        <row r="76">
          <cell r="A76">
            <v>3220</v>
          </cell>
          <cell r="B76" t="str">
            <v>TX Module:TX Module</v>
          </cell>
        </row>
        <row r="77">
          <cell r="A77">
            <v>3221</v>
          </cell>
          <cell r="B77" t="str">
            <v>衰减器:Attenuator</v>
          </cell>
        </row>
        <row r="78">
          <cell r="A78">
            <v>3222</v>
          </cell>
          <cell r="B78" t="str">
            <v>平衡-不平衡转换器:Balun</v>
          </cell>
        </row>
        <row r="79">
          <cell r="A79">
            <v>3223</v>
          </cell>
          <cell r="B79" t="str">
            <v>多合一芯片:Wireless Connectivity Combo Controller</v>
          </cell>
        </row>
        <row r="80">
          <cell r="A80">
            <v>3224</v>
          </cell>
          <cell r="B80" t="str">
            <v>蓝牙模块:Bluetooth Module</v>
          </cell>
        </row>
        <row r="81">
          <cell r="A81">
            <v>3225</v>
          </cell>
          <cell r="B81" t="str">
            <v>蓝牙芯片:Bluetooth Controller</v>
          </cell>
        </row>
        <row r="82">
          <cell r="A82">
            <v>3226</v>
          </cell>
          <cell r="B82" t="str">
            <v>调频模块:FM Module</v>
          </cell>
        </row>
        <row r="83">
          <cell r="A83">
            <v>3227</v>
          </cell>
          <cell r="B83" t="str">
            <v>GPS模块:GPS Controller</v>
          </cell>
        </row>
        <row r="84">
          <cell r="A84">
            <v>3228</v>
          </cell>
          <cell r="B84" t="str">
            <v>WIFI模块:WIFI Module</v>
          </cell>
        </row>
        <row r="85">
          <cell r="A85">
            <v>3229</v>
          </cell>
          <cell r="B85" t="str">
            <v>红外模块:IRDA</v>
          </cell>
        </row>
        <row r="86">
          <cell r="A86">
            <v>3230</v>
          </cell>
          <cell r="B86" t="str">
            <v>数字电视:Digital TV</v>
          </cell>
        </row>
        <row r="87">
          <cell r="A87">
            <v>3231</v>
          </cell>
          <cell r="B87" t="str">
            <v>模拟芯片:Analog IC</v>
          </cell>
        </row>
        <row r="88">
          <cell r="A88">
            <v>3301</v>
          </cell>
          <cell r="B88" t="str">
            <v>Key (Button):Key (Button)</v>
          </cell>
        </row>
        <row r="89">
          <cell r="A89">
            <v>3302</v>
          </cell>
          <cell r="B89" t="str">
            <v>贴片按键:SMT Key</v>
          </cell>
        </row>
        <row r="90">
          <cell r="A90">
            <v>3401</v>
          </cell>
          <cell r="B90" t="str">
            <v>电池仓贴纸:Battery Compartment Labels</v>
          </cell>
        </row>
        <row r="91">
          <cell r="A91">
            <v>3402</v>
          </cell>
          <cell r="B91" t="str">
            <v>贴纸:Label</v>
          </cell>
        </row>
        <row r="92">
          <cell r="A92">
            <v>3501</v>
          </cell>
          <cell r="B92" t="str">
            <v>显示组合件:LCD &amp; TP Module</v>
          </cell>
        </row>
        <row r="93">
          <cell r="A93">
            <v>3601</v>
          </cell>
          <cell r="B93" t="str">
            <v>镜片:Lens</v>
          </cell>
        </row>
        <row r="94">
          <cell r="A94">
            <v>3701</v>
          </cell>
          <cell r="B94" t="str">
            <v>导光组件:Light Guiding Component</v>
          </cell>
        </row>
        <row r="95">
          <cell r="A95">
            <v>3801</v>
          </cell>
          <cell r="B95" t="str">
            <v>灯箱柜台店面用料:Storefront Materials</v>
          </cell>
        </row>
        <row r="96">
          <cell r="A96">
            <v>3901</v>
          </cell>
          <cell r="B96" t="str">
            <v>大五金件:Big Metal Parts</v>
          </cell>
        </row>
        <row r="97">
          <cell r="A97">
            <v>3902</v>
          </cell>
          <cell r="B97" t="str">
            <v>屏蔽盖:Shielding</v>
          </cell>
        </row>
        <row r="98">
          <cell r="A98">
            <v>3903</v>
          </cell>
          <cell r="B98" t="str">
            <v>小五金件:Small Metal Parts</v>
          </cell>
        </row>
        <row r="99">
          <cell r="A99">
            <v>4001</v>
          </cell>
          <cell r="B99" t="str">
            <v>模型机:Model Machine</v>
          </cell>
        </row>
        <row r="100">
          <cell r="A100">
            <v>4101</v>
          </cell>
          <cell r="B100" t="str">
            <v>ODM KP:ODM KP</v>
          </cell>
        </row>
        <row r="101">
          <cell r="A101">
            <v>4102</v>
          </cell>
          <cell r="B101" t="str">
            <v>ODM EE:ODM EE</v>
          </cell>
        </row>
        <row r="102">
          <cell r="A102">
            <v>4103</v>
          </cell>
          <cell r="B102" t="str">
            <v>ODM ME:ODM ME</v>
          </cell>
        </row>
        <row r="103">
          <cell r="A103">
            <v>4104</v>
          </cell>
          <cell r="B103" t="str">
            <v>ODM Package:ODM Package</v>
          </cell>
        </row>
        <row r="104">
          <cell r="A104">
            <v>4105</v>
          </cell>
          <cell r="B104" t="str">
            <v>ODM Package(JIT):ODM Package(JIT)</v>
          </cell>
        </row>
        <row r="105">
          <cell r="A105">
            <v>4201</v>
          </cell>
          <cell r="B105" t="str">
            <v>彩礼盒:Gift Box</v>
          </cell>
        </row>
        <row r="106">
          <cell r="A106">
            <v>4202</v>
          </cell>
          <cell r="B106" t="str">
            <v>内托:Insert</v>
          </cell>
        </row>
        <row r="107">
          <cell r="A107">
            <v>4203</v>
          </cell>
          <cell r="B107" t="str">
            <v>包装类其它:Other Packing</v>
          </cell>
        </row>
        <row r="108">
          <cell r="A108">
            <v>4204</v>
          </cell>
          <cell r="B108" t="str">
            <v>外箱:Outer Carton</v>
          </cell>
        </row>
        <row r="109">
          <cell r="A109">
            <v>4205</v>
          </cell>
          <cell r="B109" t="str">
            <v>塑料袋:Plastic Bag</v>
          </cell>
        </row>
        <row r="110">
          <cell r="A110">
            <v>4206</v>
          </cell>
          <cell r="B110" t="str">
            <v>擦拭布:Wiping Cloth</v>
          </cell>
        </row>
        <row r="111">
          <cell r="A111">
            <v>4301</v>
          </cell>
          <cell r="B111" t="str">
            <v>PCB:PCB</v>
          </cell>
        </row>
        <row r="112">
          <cell r="A112">
            <v>4401</v>
          </cell>
          <cell r="B112" t="str">
            <v>PCBA:PCBA</v>
          </cell>
        </row>
        <row r="113">
          <cell r="A113">
            <v>4501</v>
          </cell>
          <cell r="B113" t="str">
            <v>Production Consumable Material:Production Consumable Material</v>
          </cell>
        </row>
        <row r="114">
          <cell r="A114">
            <v>4601</v>
          </cell>
          <cell r="B114" t="str">
            <v>说明书:Manuals</v>
          </cell>
        </row>
        <row r="115">
          <cell r="A115">
            <v>4602</v>
          </cell>
          <cell r="B115" t="str">
            <v>保修证书:Warranties</v>
          </cell>
        </row>
        <row r="116">
          <cell r="A116">
            <v>4701</v>
          </cell>
          <cell r="B116" t="str">
            <v>Radiator:Radiator</v>
          </cell>
        </row>
        <row r="117">
          <cell r="A117">
            <v>4801</v>
          </cell>
          <cell r="B117" t="str">
            <v>电阻类:Resistor</v>
          </cell>
        </row>
        <row r="118">
          <cell r="A118">
            <v>4901</v>
          </cell>
          <cell r="B118" t="str">
            <v>Service:Service</v>
          </cell>
        </row>
        <row r="119">
          <cell r="A119">
            <v>5001</v>
          </cell>
          <cell r="B119" t="str">
            <v>导电片:Conductive Sheet</v>
          </cell>
        </row>
        <row r="120">
          <cell r="A120">
            <v>5002</v>
          </cell>
          <cell r="B120" t="str">
            <v>硅胶杂件:Silicone</v>
          </cell>
        </row>
        <row r="121">
          <cell r="A121">
            <v>5003</v>
          </cell>
          <cell r="B121" t="str">
            <v>结构小件:Small Mechanical Parts</v>
          </cell>
        </row>
        <row r="122">
          <cell r="A122">
            <v>5101</v>
          </cell>
          <cell r="B122" t="str">
            <v>贴片备份电池:SMT Cell Battery</v>
          </cell>
        </row>
        <row r="123">
          <cell r="A123">
            <v>5201</v>
          </cell>
          <cell r="B123" t="str">
            <v>S82:S82</v>
          </cell>
        </row>
        <row r="124">
          <cell r="A124">
            <v>5202</v>
          </cell>
          <cell r="B124" t="str">
            <v>SPA:SPA</v>
          </cell>
        </row>
        <row r="125">
          <cell r="A125">
            <v>5203</v>
          </cell>
          <cell r="B125" t="str">
            <v>SRF:SRF</v>
          </cell>
        </row>
        <row r="126">
          <cell r="A126">
            <v>5204</v>
          </cell>
          <cell r="B126" t="str">
            <v>SVN KIT:SVN KIT</v>
          </cell>
        </row>
        <row r="127">
          <cell r="A127">
            <v>5301</v>
          </cell>
          <cell r="B127" t="str">
            <v>存储器:Storage</v>
          </cell>
        </row>
        <row r="128">
          <cell r="A128">
            <v>5302</v>
          </cell>
          <cell r="B128" t="str">
            <v>存储卡:Storage Card</v>
          </cell>
        </row>
        <row r="129">
          <cell r="A129">
            <v>5401</v>
          </cell>
          <cell r="B129" t="str">
            <v>机构件:Structural Parts</v>
          </cell>
        </row>
        <row r="130">
          <cell r="A130">
            <v>5501</v>
          </cell>
          <cell r="B130" t="str">
            <v>散热材料:Heat Dissipation Material</v>
          </cell>
        </row>
        <row r="131">
          <cell r="A131">
            <v>5502</v>
          </cell>
          <cell r="B131" t="str">
            <v>导热材料:Thermal Conductivity Material</v>
          </cell>
        </row>
        <row r="132">
          <cell r="A132">
            <v>5601</v>
          </cell>
          <cell r="B132" t="str">
            <v>第三方软件:Third Party Software</v>
          </cell>
        </row>
        <row r="133">
          <cell r="A133">
            <v>5701</v>
          </cell>
          <cell r="B133" t="str">
            <v>触摸屏:Touch Panel</v>
          </cell>
        </row>
        <row r="134">
          <cell r="A134">
            <v>5801</v>
          </cell>
          <cell r="B134" t="str">
            <v>主机组件:Transceiver</v>
          </cell>
        </row>
        <row r="135">
          <cell r="A135">
            <v>5901</v>
          </cell>
          <cell r="B135" t="str">
            <v>变压器:Transformer</v>
          </cell>
        </row>
        <row r="136">
          <cell r="A136">
            <v>6001</v>
          </cell>
          <cell r="B136" t="str">
            <v>振动器:Vibrator</v>
          </cell>
        </row>
      </sheetData>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oduct Matrix"/>
      <sheetName val="Main Exploded View"/>
      <sheetName val="L1&amp;L2 Parts List"/>
      <sheetName val="L2.5&amp;L3 Parts List"/>
      <sheetName val="FRU Assembly BOM"/>
      <sheetName val="Fixtures"/>
      <sheetName val="CC"/>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Charger</v>
          </cell>
        </row>
        <row r="2">
          <cell r="A2" t="str">
            <v>USB Cable</v>
          </cell>
        </row>
        <row r="3">
          <cell r="A3" t="str">
            <v>Earphone</v>
          </cell>
        </row>
        <row r="4">
          <cell r="A4" t="str">
            <v>Elec_Accessary</v>
          </cell>
        </row>
        <row r="5">
          <cell r="A5" t="str">
            <v>Mods</v>
          </cell>
        </row>
        <row r="6">
          <cell r="A6" t="str">
            <v>TP LCM Ass'y</v>
          </cell>
        </row>
        <row r="7">
          <cell r="A7" t="str">
            <v>Main Board</v>
          </cell>
        </row>
        <row r="8">
          <cell r="A8" t="str">
            <v>Sub Board</v>
          </cell>
        </row>
        <row r="9">
          <cell r="A9" t="str">
            <v>Mechanical Parts</v>
          </cell>
        </row>
        <row r="10">
          <cell r="A10" t="str">
            <v>Vibrator</v>
          </cell>
        </row>
        <row r="11">
          <cell r="A11" t="str">
            <v>Antenna</v>
          </cell>
        </row>
        <row r="12">
          <cell r="A12" t="str">
            <v>Adhesive</v>
          </cell>
        </row>
        <row r="13">
          <cell r="A13" t="str">
            <v>Battery</v>
          </cell>
        </row>
        <row r="14">
          <cell r="A14" t="str">
            <v>Cable</v>
          </cell>
        </row>
        <row r="15">
          <cell r="A15" t="str">
            <v>Camera</v>
          </cell>
        </row>
        <row r="16">
          <cell r="A16" t="str">
            <v>Consumable</v>
          </cell>
        </row>
        <row r="17">
          <cell r="A17" t="str">
            <v>Film</v>
          </cell>
        </row>
        <row r="18">
          <cell r="A18" t="str">
            <v>FPC</v>
          </cell>
        </row>
        <row r="19">
          <cell r="A19" t="str">
            <v>FPS</v>
          </cell>
        </row>
        <row r="20">
          <cell r="A20" t="str">
            <v>Key</v>
          </cell>
        </row>
        <row r="21">
          <cell r="A21" t="str">
            <v>Label</v>
          </cell>
        </row>
        <row r="22">
          <cell r="A22" t="str">
            <v>Speaker</v>
          </cell>
        </row>
        <row r="23">
          <cell r="A23" t="str">
            <v>Receiver</v>
          </cell>
        </row>
        <row r="24">
          <cell r="A24" t="str">
            <v>Rubber</v>
          </cell>
        </row>
        <row r="25">
          <cell r="A25" t="str">
            <v>Screw</v>
          </cell>
        </row>
        <row r="26">
          <cell r="A26" t="str">
            <v>Frame</v>
          </cell>
        </row>
        <row r="27">
          <cell r="A27" t="str">
            <v>Gasket</v>
          </cell>
        </row>
        <row r="28">
          <cell r="A28" t="str">
            <v>Lens</v>
          </cell>
        </row>
        <row r="29">
          <cell r="A29" t="str">
            <v>Metal</v>
          </cell>
        </row>
        <row r="30">
          <cell r="A30" t="str">
            <v>Motor</v>
          </cell>
        </row>
        <row r="31">
          <cell r="A31" t="str">
            <v>Shield</v>
          </cell>
        </row>
        <row r="32">
          <cell r="A32" t="str">
            <v>Electronical Part</v>
          </cell>
        </row>
        <row r="33">
          <cell r="A33" t="str">
            <v>LCD</v>
          </cell>
        </row>
        <row r="34">
          <cell r="A34" t="str">
            <v>LCD Module/LCM</v>
          </cell>
        </row>
        <row r="35">
          <cell r="A35" t="str">
            <v>TP</v>
          </cell>
        </row>
        <row r="36">
          <cell r="A36" t="str">
            <v>Memory Card</v>
          </cell>
        </row>
        <row r="37">
          <cell r="A37" t="str">
            <v>Hinge</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showGridLines="0" tabSelected="1" zoomScale="90" zoomScaleNormal="90" workbookViewId="0">
      <selection activeCell="H14" sqref="H14"/>
    </sheetView>
  </sheetViews>
  <sheetFormatPr defaultColWidth="9.140625" defaultRowHeight="15" x14ac:dyDescent="0.25"/>
  <cols>
    <col min="1" max="1" width="4.140625" style="2" customWidth="1"/>
    <col min="2" max="2" width="2" style="2" customWidth="1"/>
    <col min="3" max="5" width="14.42578125" style="2" customWidth="1"/>
    <col min="6" max="7" width="19" style="2" customWidth="1"/>
    <col min="8" max="8" width="50.5703125" style="2" customWidth="1"/>
    <col min="9" max="9" width="27.42578125" style="2" customWidth="1"/>
    <col min="10" max="10" width="32.5703125" style="2" customWidth="1"/>
    <col min="11" max="11" width="2.140625" style="2" customWidth="1"/>
    <col min="12" max="16384" width="9.140625" style="2"/>
  </cols>
  <sheetData>
    <row r="1" spans="1:12" ht="15.75" thickBot="1" x14ac:dyDescent="0.3">
      <c r="A1" s="1"/>
      <c r="B1" s="1"/>
      <c r="C1" s="1"/>
      <c r="D1" s="1"/>
      <c r="E1" s="1"/>
      <c r="F1" s="1"/>
      <c r="G1" s="1"/>
      <c r="H1" s="1"/>
      <c r="I1" s="1"/>
      <c r="J1" s="1"/>
      <c r="K1" s="1"/>
      <c r="L1" s="1"/>
    </row>
    <row r="2" spans="1:12" ht="70.5" customHeight="1" thickTop="1" x14ac:dyDescent="0.25">
      <c r="A2" s="1"/>
      <c r="B2" s="3"/>
      <c r="C2" s="4"/>
      <c r="D2" s="4"/>
      <c r="E2" s="5"/>
      <c r="F2" s="4"/>
      <c r="G2" s="4"/>
      <c r="H2" s="4"/>
      <c r="I2" s="4"/>
      <c r="J2" s="4"/>
      <c r="K2" s="6"/>
      <c r="L2" s="1"/>
    </row>
    <row r="3" spans="1:12" x14ac:dyDescent="0.25">
      <c r="A3" s="1"/>
      <c r="B3" s="7"/>
      <c r="C3" s="8"/>
      <c r="D3" s="8"/>
      <c r="E3" s="8"/>
      <c r="F3" s="8"/>
      <c r="G3" s="8"/>
      <c r="H3" s="8"/>
      <c r="J3" s="9" t="s">
        <v>0</v>
      </c>
      <c r="K3" s="10"/>
      <c r="L3" s="1"/>
    </row>
    <row r="4" spans="1:12" ht="45" x14ac:dyDescent="0.25">
      <c r="A4" s="1"/>
      <c r="B4" s="7"/>
      <c r="C4" s="288" t="s">
        <v>147</v>
      </c>
      <c r="D4" s="288"/>
      <c r="E4" s="288"/>
      <c r="F4" s="288"/>
      <c r="G4" s="288"/>
      <c r="H4" s="288"/>
      <c r="I4" s="288"/>
      <c r="J4" s="288"/>
      <c r="K4" s="11"/>
      <c r="L4" s="12"/>
    </row>
    <row r="5" spans="1:12" ht="7.5" customHeight="1" x14ac:dyDescent="0.25">
      <c r="A5" s="1"/>
      <c r="B5" s="7"/>
      <c r="C5" s="13"/>
      <c r="D5" s="13"/>
      <c r="E5" s="13"/>
      <c r="F5" s="13"/>
      <c r="G5" s="13"/>
      <c r="H5" s="13"/>
      <c r="I5" s="13"/>
      <c r="J5" s="13"/>
      <c r="K5" s="14"/>
      <c r="L5" s="15"/>
    </row>
    <row r="6" spans="1:12" ht="23.25" x14ac:dyDescent="0.25">
      <c r="A6" s="1"/>
      <c r="B6" s="7"/>
      <c r="C6" s="289" t="s">
        <v>1050</v>
      </c>
      <c r="D6" s="289"/>
      <c r="E6" s="289"/>
      <c r="F6" s="289"/>
      <c r="G6" s="289"/>
      <c r="H6" s="289"/>
      <c r="I6" s="289"/>
      <c r="J6" s="289"/>
      <c r="K6" s="16"/>
      <c r="L6" s="17"/>
    </row>
    <row r="7" spans="1:12" ht="6.75" customHeight="1" x14ac:dyDescent="0.25">
      <c r="A7" s="1"/>
      <c r="B7" s="7"/>
      <c r="C7" s="290"/>
      <c r="D7" s="290"/>
      <c r="E7" s="290"/>
      <c r="F7" s="290"/>
      <c r="G7" s="205"/>
      <c r="H7" s="8"/>
      <c r="I7" s="8"/>
      <c r="J7" s="8"/>
      <c r="K7" s="10"/>
      <c r="L7" s="1"/>
    </row>
    <row r="8" spans="1:12" ht="18" x14ac:dyDescent="0.25">
      <c r="A8" s="1"/>
      <c r="B8" s="7"/>
      <c r="C8" s="290"/>
      <c r="D8" s="290"/>
      <c r="E8" s="290"/>
      <c r="F8" s="290"/>
      <c r="G8" s="205"/>
      <c r="H8" s="291" t="s">
        <v>1</v>
      </c>
      <c r="I8" s="291"/>
      <c r="J8" s="291"/>
      <c r="K8" s="10"/>
      <c r="L8" s="1"/>
    </row>
    <row r="9" spans="1:12" ht="18" x14ac:dyDescent="0.25">
      <c r="A9" s="1"/>
      <c r="B9" s="7"/>
      <c r="C9" s="290"/>
      <c r="D9" s="290"/>
      <c r="E9" s="290"/>
      <c r="F9" s="290"/>
      <c r="G9" s="205"/>
      <c r="H9" s="18" t="s">
        <v>2</v>
      </c>
      <c r="I9" s="292" t="s">
        <v>1139</v>
      </c>
      <c r="J9" s="293"/>
      <c r="K9" s="10"/>
      <c r="L9" s="1"/>
    </row>
    <row r="10" spans="1:12" ht="18" x14ac:dyDescent="0.25">
      <c r="A10" s="1"/>
      <c r="B10" s="7"/>
      <c r="C10" s="290"/>
      <c r="D10" s="290"/>
      <c r="E10" s="290"/>
      <c r="F10" s="290"/>
      <c r="G10" s="205"/>
      <c r="H10" s="18" t="s">
        <v>3</v>
      </c>
      <c r="I10" s="292" t="s">
        <v>148</v>
      </c>
      <c r="J10" s="293"/>
      <c r="K10" s="10"/>
      <c r="L10" s="1"/>
    </row>
    <row r="11" spans="1:12" ht="18" x14ac:dyDescent="0.25">
      <c r="A11" s="1"/>
      <c r="B11" s="7"/>
      <c r="C11" s="290"/>
      <c r="D11" s="290"/>
      <c r="E11" s="290"/>
      <c r="F11" s="290"/>
      <c r="G11" s="205"/>
      <c r="H11" s="18" t="s">
        <v>4</v>
      </c>
      <c r="I11" s="292" t="s">
        <v>146</v>
      </c>
      <c r="J11" s="293"/>
      <c r="K11" s="10"/>
      <c r="L11" s="1"/>
    </row>
    <row r="12" spans="1:12" ht="18" x14ac:dyDescent="0.25">
      <c r="A12" s="1"/>
      <c r="B12" s="7"/>
      <c r="C12" s="290"/>
      <c r="D12" s="290"/>
      <c r="E12" s="290"/>
      <c r="F12" s="290"/>
      <c r="G12" s="205"/>
      <c r="H12" s="18" t="s">
        <v>5</v>
      </c>
      <c r="I12" s="292" t="s">
        <v>6</v>
      </c>
      <c r="J12" s="293"/>
      <c r="K12" s="10"/>
      <c r="L12" s="1"/>
    </row>
    <row r="13" spans="1:12" ht="18" x14ac:dyDescent="0.25">
      <c r="A13" s="1"/>
      <c r="B13" s="7"/>
      <c r="C13" s="290"/>
      <c r="D13" s="290"/>
      <c r="E13" s="290"/>
      <c r="F13" s="290"/>
      <c r="G13" s="205"/>
      <c r="H13" s="18" t="s">
        <v>7</v>
      </c>
      <c r="I13" s="292" t="s">
        <v>150</v>
      </c>
      <c r="J13" s="293"/>
      <c r="K13" s="10"/>
      <c r="L13" s="1"/>
    </row>
    <row r="14" spans="1:12" ht="18" x14ac:dyDescent="0.25">
      <c r="A14" s="1"/>
      <c r="B14" s="7"/>
      <c r="C14" s="290"/>
      <c r="D14" s="290"/>
      <c r="E14" s="290"/>
      <c r="F14" s="290"/>
      <c r="G14" s="205"/>
      <c r="H14" s="18" t="s">
        <v>8</v>
      </c>
      <c r="I14" s="292" t="s">
        <v>149</v>
      </c>
      <c r="J14" s="293"/>
      <c r="K14" s="10"/>
      <c r="L14" s="1"/>
    </row>
    <row r="15" spans="1:12" ht="18" x14ac:dyDescent="0.25">
      <c r="A15" s="1"/>
      <c r="B15" s="7"/>
      <c r="C15" s="290"/>
      <c r="D15" s="290"/>
      <c r="E15" s="290"/>
      <c r="F15" s="290"/>
      <c r="G15" s="205"/>
      <c r="H15" s="19"/>
      <c r="I15" s="20"/>
      <c r="J15" s="20"/>
      <c r="K15" s="10"/>
      <c r="L15" s="1"/>
    </row>
    <row r="16" spans="1:12" ht="18" x14ac:dyDescent="0.25">
      <c r="A16" s="1"/>
      <c r="B16" s="7"/>
      <c r="C16" s="290"/>
      <c r="D16" s="290"/>
      <c r="E16" s="290"/>
      <c r="F16" s="290"/>
      <c r="G16" s="205"/>
      <c r="H16" s="291" t="s">
        <v>9</v>
      </c>
      <c r="I16" s="291"/>
      <c r="J16" s="291"/>
      <c r="K16" s="10"/>
      <c r="L16" s="21"/>
    </row>
    <row r="17" spans="1:12" ht="18" x14ac:dyDescent="0.25">
      <c r="A17" s="1"/>
      <c r="B17" s="7"/>
      <c r="C17" s="290"/>
      <c r="D17" s="290"/>
      <c r="E17" s="290"/>
      <c r="F17" s="290"/>
      <c r="G17" s="205"/>
      <c r="H17" s="22" t="s">
        <v>10</v>
      </c>
      <c r="I17" s="23" t="s">
        <v>11</v>
      </c>
      <c r="J17" s="23" t="s">
        <v>12</v>
      </c>
      <c r="K17" s="10"/>
      <c r="L17" s="21"/>
    </row>
    <row r="18" spans="1:12" ht="15.75" x14ac:dyDescent="0.25">
      <c r="A18" s="1"/>
      <c r="B18" s="7"/>
      <c r="C18" s="290"/>
      <c r="D18" s="290"/>
      <c r="E18" s="290"/>
      <c r="F18" s="290"/>
      <c r="G18" s="205"/>
      <c r="H18" s="206" t="s">
        <v>675</v>
      </c>
      <c r="I18" s="207" t="s">
        <v>676</v>
      </c>
      <c r="J18" s="208" t="s">
        <v>677</v>
      </c>
      <c r="K18" s="10"/>
      <c r="L18" s="21"/>
    </row>
    <row r="19" spans="1:12" ht="15.75" x14ac:dyDescent="0.25">
      <c r="A19" s="1"/>
      <c r="B19" s="7"/>
      <c r="C19" s="290"/>
      <c r="D19" s="290"/>
      <c r="E19" s="290"/>
      <c r="F19" s="290"/>
      <c r="G19" s="205"/>
      <c r="H19" s="24" t="s">
        <v>152</v>
      </c>
      <c r="I19" s="25" t="s">
        <v>354</v>
      </c>
      <c r="J19" s="26" t="s">
        <v>154</v>
      </c>
      <c r="K19" s="10"/>
      <c r="L19" s="21"/>
    </row>
    <row r="20" spans="1:12" ht="15.75" x14ac:dyDescent="0.25">
      <c r="A20" s="1"/>
      <c r="B20" s="7"/>
      <c r="C20" s="290"/>
      <c r="D20" s="290"/>
      <c r="E20" s="290"/>
      <c r="F20" s="290"/>
      <c r="G20" s="205"/>
      <c r="H20" s="24" t="s">
        <v>152</v>
      </c>
      <c r="I20" s="27" t="s">
        <v>632</v>
      </c>
      <c r="J20" s="26" t="s">
        <v>153</v>
      </c>
      <c r="K20" s="10"/>
      <c r="L20" s="21"/>
    </row>
    <row r="21" spans="1:12" ht="15.75" x14ac:dyDescent="0.25">
      <c r="A21" s="1"/>
      <c r="B21" s="7"/>
      <c r="C21" s="290"/>
      <c r="D21" s="290"/>
      <c r="E21" s="290"/>
      <c r="F21" s="290"/>
      <c r="G21" s="205"/>
      <c r="H21" s="270" t="s">
        <v>1098</v>
      </c>
      <c r="I21" s="271" t="s">
        <v>1099</v>
      </c>
      <c r="J21" s="272" t="s">
        <v>1100</v>
      </c>
      <c r="K21" s="10"/>
      <c r="L21" s="21"/>
    </row>
    <row r="22" spans="1:12" ht="15.75" x14ac:dyDescent="0.25">
      <c r="A22" s="1"/>
      <c r="B22" s="7"/>
      <c r="C22" s="203"/>
      <c r="D22" s="203"/>
      <c r="E22" s="203"/>
      <c r="F22" s="203"/>
      <c r="G22" s="205"/>
      <c r="H22" s="206" t="s">
        <v>761</v>
      </c>
      <c r="I22" s="207" t="s">
        <v>762</v>
      </c>
      <c r="J22" s="208" t="s">
        <v>677</v>
      </c>
      <c r="K22" s="10"/>
      <c r="L22" s="21"/>
    </row>
    <row r="23" spans="1:12" ht="18.75" thickBot="1" x14ac:dyDescent="0.3">
      <c r="A23" s="1"/>
      <c r="B23" s="7"/>
      <c r="C23" s="28" t="s">
        <v>13</v>
      </c>
      <c r="D23" s="8"/>
      <c r="E23" s="8"/>
      <c r="F23" s="8"/>
      <c r="G23" s="8"/>
      <c r="H23" s="8"/>
      <c r="I23" s="8"/>
      <c r="J23" s="8"/>
      <c r="K23" s="10"/>
      <c r="L23" s="1"/>
    </row>
    <row r="24" spans="1:12" ht="15.75" thickBot="1" x14ac:dyDescent="0.3">
      <c r="A24" s="1"/>
      <c r="B24" s="7"/>
      <c r="C24" s="29" t="s">
        <v>14</v>
      </c>
      <c r="D24" s="30" t="s">
        <v>15</v>
      </c>
      <c r="E24" s="31" t="s">
        <v>16</v>
      </c>
      <c r="F24" s="30"/>
      <c r="G24" s="30"/>
      <c r="H24" s="30"/>
      <c r="I24" s="29" t="s">
        <v>17</v>
      </c>
      <c r="J24" s="29" t="s">
        <v>18</v>
      </c>
      <c r="K24" s="10"/>
      <c r="L24" s="1"/>
    </row>
    <row r="25" spans="1:12" ht="15.75" thickBot="1" x14ac:dyDescent="0.3">
      <c r="A25" s="1"/>
      <c r="B25" s="7"/>
      <c r="C25" s="32" t="s">
        <v>107</v>
      </c>
      <c r="D25" s="110">
        <v>43846</v>
      </c>
      <c r="E25" s="297" t="s">
        <v>598</v>
      </c>
      <c r="F25" s="298"/>
      <c r="G25" s="298"/>
      <c r="H25" s="298"/>
      <c r="I25" s="32" t="s">
        <v>108</v>
      </c>
      <c r="J25" s="32"/>
      <c r="K25" s="10"/>
      <c r="L25" s="1"/>
    </row>
    <row r="26" spans="1:12" ht="89.45" customHeight="1" thickBot="1" x14ac:dyDescent="0.3">
      <c r="A26" s="1"/>
      <c r="B26" s="7"/>
      <c r="C26" s="32" t="s">
        <v>603</v>
      </c>
      <c r="D26" s="110">
        <v>43871</v>
      </c>
      <c r="E26" s="297" t="s">
        <v>631</v>
      </c>
      <c r="F26" s="299"/>
      <c r="G26" s="299"/>
      <c r="H26" s="299"/>
      <c r="I26" s="32" t="s">
        <v>108</v>
      </c>
      <c r="J26" s="33"/>
      <c r="K26" s="10"/>
      <c r="L26" s="1"/>
    </row>
    <row r="27" spans="1:12" ht="125.45" customHeight="1" thickBot="1" x14ac:dyDescent="0.3">
      <c r="A27" s="1"/>
      <c r="B27" s="7"/>
      <c r="C27" s="32" t="s">
        <v>633</v>
      </c>
      <c r="D27" s="110">
        <v>43886</v>
      </c>
      <c r="E27" s="300" t="s">
        <v>654</v>
      </c>
      <c r="F27" s="301"/>
      <c r="G27" s="301"/>
      <c r="H27" s="301"/>
      <c r="I27" s="32" t="s">
        <v>108</v>
      </c>
      <c r="J27" s="35"/>
      <c r="K27" s="10"/>
      <c r="L27" s="1"/>
    </row>
    <row r="28" spans="1:12" ht="231.95" customHeight="1" thickBot="1" x14ac:dyDescent="0.3">
      <c r="A28" s="1"/>
      <c r="B28" s="7"/>
      <c r="C28" s="32" t="s">
        <v>690</v>
      </c>
      <c r="D28" s="110">
        <v>43906</v>
      </c>
      <c r="E28" s="302" t="s">
        <v>801</v>
      </c>
      <c r="F28" s="303"/>
      <c r="G28" s="303"/>
      <c r="H28" s="303"/>
      <c r="I28" s="32" t="s">
        <v>108</v>
      </c>
      <c r="J28" s="36"/>
      <c r="K28" s="10"/>
      <c r="L28" s="1"/>
    </row>
    <row r="29" spans="1:12" ht="198.95" customHeight="1" thickBot="1" x14ac:dyDescent="0.3">
      <c r="A29" s="1"/>
      <c r="B29" s="7"/>
      <c r="C29" s="32" t="s">
        <v>798</v>
      </c>
      <c r="D29" s="110">
        <v>43924</v>
      </c>
      <c r="E29" s="302" t="s">
        <v>807</v>
      </c>
      <c r="F29" s="303"/>
      <c r="G29" s="303"/>
      <c r="H29" s="303"/>
      <c r="I29" s="34" t="s">
        <v>804</v>
      </c>
      <c r="J29" s="33"/>
      <c r="K29" s="10"/>
      <c r="L29" s="1"/>
    </row>
    <row r="30" spans="1:12" ht="15.75" thickBot="1" x14ac:dyDescent="0.3">
      <c r="A30" s="1"/>
      <c r="B30" s="7"/>
      <c r="C30" s="304" t="s">
        <v>14</v>
      </c>
      <c r="D30" s="306" t="s">
        <v>15</v>
      </c>
      <c r="E30" s="294" t="s">
        <v>812</v>
      </c>
      <c r="F30" s="295"/>
      <c r="G30" s="295"/>
      <c r="H30" s="296"/>
      <c r="I30" s="286" t="s">
        <v>813</v>
      </c>
      <c r="J30" s="286" t="s">
        <v>814</v>
      </c>
      <c r="K30" s="10"/>
      <c r="L30" s="1"/>
    </row>
    <row r="31" spans="1:12" ht="15.75" thickBot="1" x14ac:dyDescent="0.3">
      <c r="A31" s="1"/>
      <c r="B31" s="7"/>
      <c r="C31" s="305"/>
      <c r="D31" s="307"/>
      <c r="E31" s="211" t="s">
        <v>815</v>
      </c>
      <c r="F31" s="212" t="s">
        <v>816</v>
      </c>
      <c r="G31" s="211" t="s">
        <v>817</v>
      </c>
      <c r="H31" s="211" t="s">
        <v>818</v>
      </c>
      <c r="I31" s="287"/>
      <c r="J31" s="287"/>
      <c r="K31" s="10"/>
      <c r="L31" s="1"/>
    </row>
    <row r="32" spans="1:12" ht="43.5" thickBot="1" x14ac:dyDescent="0.3">
      <c r="A32" s="1"/>
      <c r="B32" s="7"/>
      <c r="C32" s="278" t="s">
        <v>916</v>
      </c>
      <c r="D32" s="281">
        <v>43938</v>
      </c>
      <c r="E32" s="213" t="s">
        <v>820</v>
      </c>
      <c r="F32" s="213"/>
      <c r="G32" s="214" t="s">
        <v>891</v>
      </c>
      <c r="H32" s="214" t="s">
        <v>904</v>
      </c>
      <c r="I32" s="284" t="s">
        <v>917</v>
      </c>
      <c r="J32" s="214" t="s">
        <v>821</v>
      </c>
      <c r="K32" s="10"/>
      <c r="L32" s="1"/>
    </row>
    <row r="33" spans="1:12" ht="29.25" thickBot="1" x14ac:dyDescent="0.3">
      <c r="A33" s="1"/>
      <c r="B33" s="7"/>
      <c r="C33" s="278"/>
      <c r="D33" s="281"/>
      <c r="E33" s="213" t="s">
        <v>830</v>
      </c>
      <c r="F33" s="213" t="s">
        <v>884</v>
      </c>
      <c r="G33" s="214"/>
      <c r="H33" s="214" t="s">
        <v>918</v>
      </c>
      <c r="I33" s="284"/>
      <c r="J33" s="214" t="s">
        <v>920</v>
      </c>
      <c r="K33" s="10"/>
      <c r="L33" s="1"/>
    </row>
    <row r="34" spans="1:12" ht="72" thickBot="1" x14ac:dyDescent="0.3">
      <c r="A34" s="1"/>
      <c r="B34" s="7"/>
      <c r="C34" s="278"/>
      <c r="D34" s="281"/>
      <c r="E34" s="213" t="s">
        <v>825</v>
      </c>
      <c r="F34" s="213"/>
      <c r="G34" s="214" t="s">
        <v>906</v>
      </c>
      <c r="H34" s="214" t="s">
        <v>905</v>
      </c>
      <c r="I34" s="284"/>
      <c r="J34" s="214" t="s">
        <v>907</v>
      </c>
      <c r="K34" s="10"/>
      <c r="L34" s="1"/>
    </row>
    <row r="35" spans="1:12" ht="29.25" thickBot="1" x14ac:dyDescent="0.3">
      <c r="A35" s="1"/>
      <c r="B35" s="7"/>
      <c r="C35" s="278"/>
      <c r="D35" s="281"/>
      <c r="E35" s="213" t="s">
        <v>827</v>
      </c>
      <c r="F35" s="213" t="s">
        <v>892</v>
      </c>
      <c r="G35" s="214" t="s">
        <v>899</v>
      </c>
      <c r="H35" s="214" t="s">
        <v>894</v>
      </c>
      <c r="I35" s="284"/>
      <c r="J35" s="214" t="s">
        <v>893</v>
      </c>
      <c r="K35" s="10"/>
      <c r="L35" s="1"/>
    </row>
    <row r="36" spans="1:12" ht="29.25" thickBot="1" x14ac:dyDescent="0.3">
      <c r="A36" s="1"/>
      <c r="B36" s="7"/>
      <c r="C36" s="278"/>
      <c r="D36" s="281"/>
      <c r="E36" s="213" t="s">
        <v>827</v>
      </c>
      <c r="F36" s="213" t="s">
        <v>674</v>
      </c>
      <c r="G36" s="214" t="s">
        <v>184</v>
      </c>
      <c r="H36" s="214" t="s">
        <v>896</v>
      </c>
      <c r="I36" s="284"/>
      <c r="J36" s="214" t="s">
        <v>919</v>
      </c>
      <c r="K36" s="10"/>
      <c r="L36" s="1"/>
    </row>
    <row r="37" spans="1:12" ht="72" thickBot="1" x14ac:dyDescent="0.3">
      <c r="A37" s="1"/>
      <c r="B37" s="7"/>
      <c r="C37" s="278"/>
      <c r="D37" s="281"/>
      <c r="E37" s="213" t="s">
        <v>822</v>
      </c>
      <c r="F37" s="213"/>
      <c r="G37" s="214" t="s">
        <v>901</v>
      </c>
      <c r="H37" s="214" t="s">
        <v>902</v>
      </c>
      <c r="I37" s="284"/>
      <c r="J37" s="214" t="s">
        <v>903</v>
      </c>
      <c r="K37" s="10"/>
      <c r="L37" s="1"/>
    </row>
    <row r="38" spans="1:12" ht="29.25" thickBot="1" x14ac:dyDescent="0.3">
      <c r="A38" s="1"/>
      <c r="B38" s="7"/>
      <c r="C38" s="278"/>
      <c r="D38" s="281"/>
      <c r="E38" s="213" t="s">
        <v>823</v>
      </c>
      <c r="F38" s="213" t="s">
        <v>887</v>
      </c>
      <c r="G38" s="214"/>
      <c r="H38" s="214" t="s">
        <v>888</v>
      </c>
      <c r="I38" s="284"/>
      <c r="J38" s="214" t="s">
        <v>886</v>
      </c>
      <c r="K38" s="10"/>
      <c r="L38" s="1"/>
    </row>
    <row r="39" spans="1:12" ht="29.25" thickBot="1" x14ac:dyDescent="0.3">
      <c r="A39" s="1"/>
      <c r="B39" s="7"/>
      <c r="C39" s="279"/>
      <c r="D39" s="282"/>
      <c r="E39" s="213" t="s">
        <v>837</v>
      </c>
      <c r="F39" s="213"/>
      <c r="G39" s="214"/>
      <c r="H39" s="214" t="s">
        <v>915</v>
      </c>
      <c r="I39" s="285"/>
      <c r="J39" s="214"/>
      <c r="K39" s="10"/>
      <c r="L39" s="1"/>
    </row>
    <row r="40" spans="1:12" ht="86.25" thickBot="1" x14ac:dyDescent="0.3">
      <c r="A40" s="1"/>
      <c r="B40" s="7"/>
      <c r="C40" s="277" t="s">
        <v>964</v>
      </c>
      <c r="D40" s="280">
        <v>43943</v>
      </c>
      <c r="E40" s="213" t="s">
        <v>822</v>
      </c>
      <c r="F40" s="213"/>
      <c r="G40" s="214" t="s">
        <v>968</v>
      </c>
      <c r="H40" s="214" t="s">
        <v>973</v>
      </c>
      <c r="I40" s="283" t="s">
        <v>969</v>
      </c>
      <c r="J40" s="214" t="s">
        <v>978</v>
      </c>
      <c r="K40" s="10"/>
      <c r="L40" s="1"/>
    </row>
    <row r="41" spans="1:12" ht="43.5" thickBot="1" x14ac:dyDescent="0.3">
      <c r="A41" s="1"/>
      <c r="B41" s="7"/>
      <c r="C41" s="278"/>
      <c r="D41" s="281"/>
      <c r="E41" s="225" t="s">
        <v>823</v>
      </c>
      <c r="F41" s="225" t="s">
        <v>970</v>
      </c>
      <c r="G41" s="226"/>
      <c r="H41" s="223" t="s">
        <v>972</v>
      </c>
      <c r="I41" s="284"/>
      <c r="J41" s="224" t="s">
        <v>971</v>
      </c>
      <c r="K41" s="10"/>
      <c r="L41" s="1"/>
    </row>
    <row r="42" spans="1:12" ht="72" thickBot="1" x14ac:dyDescent="0.3">
      <c r="A42" s="1"/>
      <c r="B42" s="7"/>
      <c r="C42" s="278"/>
      <c r="D42" s="281"/>
      <c r="E42" s="225" t="s">
        <v>829</v>
      </c>
      <c r="F42" s="225" t="s">
        <v>976</v>
      </c>
      <c r="G42" s="226"/>
      <c r="H42" s="223" t="s">
        <v>977</v>
      </c>
      <c r="I42" s="284"/>
      <c r="J42" s="224" t="s">
        <v>979</v>
      </c>
      <c r="K42" s="10"/>
      <c r="L42" s="1"/>
    </row>
    <row r="43" spans="1:12" ht="29.25" thickBot="1" x14ac:dyDescent="0.3">
      <c r="A43" s="1"/>
      <c r="B43" s="7"/>
      <c r="C43" s="279"/>
      <c r="D43" s="282"/>
      <c r="E43" s="225" t="s">
        <v>837</v>
      </c>
      <c r="F43" s="225"/>
      <c r="G43" s="226"/>
      <c r="H43" s="214" t="s">
        <v>915</v>
      </c>
      <c r="I43" s="285"/>
      <c r="J43" s="224"/>
      <c r="K43" s="10"/>
      <c r="L43" s="1"/>
    </row>
    <row r="44" spans="1:12" ht="43.5" thickBot="1" x14ac:dyDescent="0.3">
      <c r="A44" s="1"/>
      <c r="B44" s="7"/>
      <c r="C44" s="277" t="s">
        <v>1020</v>
      </c>
      <c r="D44" s="280">
        <v>43950</v>
      </c>
      <c r="E44" s="213" t="s">
        <v>819</v>
      </c>
      <c r="F44" s="213" t="s">
        <v>1021</v>
      </c>
      <c r="G44" s="214"/>
      <c r="H44" s="214" t="s">
        <v>1022</v>
      </c>
      <c r="I44" s="283" t="s">
        <v>969</v>
      </c>
      <c r="J44" s="214" t="s">
        <v>1080</v>
      </c>
      <c r="K44" s="10"/>
      <c r="L44" s="1"/>
    </row>
    <row r="45" spans="1:12" ht="72" thickBot="1" x14ac:dyDescent="0.3">
      <c r="A45" s="1"/>
      <c r="B45" s="7"/>
      <c r="C45" s="278"/>
      <c r="D45" s="281"/>
      <c r="E45" s="225" t="s">
        <v>820</v>
      </c>
      <c r="F45" s="225"/>
      <c r="G45" s="234" t="s">
        <v>1023</v>
      </c>
      <c r="H45" s="223" t="s">
        <v>1024</v>
      </c>
      <c r="I45" s="284"/>
      <c r="J45" s="224" t="s">
        <v>1025</v>
      </c>
      <c r="K45" s="10"/>
      <c r="L45" s="1"/>
    </row>
    <row r="46" spans="1:12" ht="29.25" thickBot="1" x14ac:dyDescent="0.3">
      <c r="A46" s="1"/>
      <c r="B46" s="7"/>
      <c r="C46" s="278"/>
      <c r="D46" s="281"/>
      <c r="E46" s="225" t="s">
        <v>828</v>
      </c>
      <c r="F46" s="225" t="s">
        <v>1028</v>
      </c>
      <c r="G46" s="226"/>
      <c r="H46" s="223" t="s">
        <v>1040</v>
      </c>
      <c r="I46" s="284"/>
      <c r="J46" s="224" t="s">
        <v>1032</v>
      </c>
      <c r="K46" s="10"/>
      <c r="L46" s="1"/>
    </row>
    <row r="47" spans="1:12" ht="43.5" thickBot="1" x14ac:dyDescent="0.3">
      <c r="A47" s="1"/>
      <c r="B47" s="7"/>
      <c r="C47" s="278"/>
      <c r="D47" s="281"/>
      <c r="E47" s="225" t="s">
        <v>828</v>
      </c>
      <c r="F47" s="225" t="s">
        <v>884</v>
      </c>
      <c r="G47" s="226"/>
      <c r="H47" s="223" t="s">
        <v>1039</v>
      </c>
      <c r="I47" s="284"/>
      <c r="J47" s="224" t="s">
        <v>1031</v>
      </c>
      <c r="K47" s="10"/>
      <c r="L47" s="1"/>
    </row>
    <row r="48" spans="1:12" ht="29.25" thickBot="1" x14ac:dyDescent="0.3">
      <c r="A48" s="1"/>
      <c r="B48" s="7"/>
      <c r="C48" s="278"/>
      <c r="D48" s="281"/>
      <c r="E48" s="225" t="s">
        <v>823</v>
      </c>
      <c r="F48" s="225" t="s">
        <v>1036</v>
      </c>
      <c r="G48" s="226"/>
      <c r="H48" s="223" t="s">
        <v>1038</v>
      </c>
      <c r="I48" s="284"/>
      <c r="J48" s="224" t="s">
        <v>1048</v>
      </c>
      <c r="K48" s="10"/>
      <c r="L48" s="1"/>
    </row>
    <row r="49" spans="1:12" ht="57.75" thickBot="1" x14ac:dyDescent="0.3">
      <c r="A49" s="1"/>
      <c r="B49" s="7"/>
      <c r="C49" s="278"/>
      <c r="D49" s="281"/>
      <c r="E49" s="225" t="s">
        <v>829</v>
      </c>
      <c r="F49" s="225" t="s">
        <v>225</v>
      </c>
      <c r="G49" s="226"/>
      <c r="H49" s="223" t="s">
        <v>1046</v>
      </c>
      <c r="I49" s="284"/>
      <c r="J49" s="224" t="s">
        <v>1047</v>
      </c>
      <c r="K49" s="10"/>
      <c r="L49" s="1"/>
    </row>
    <row r="50" spans="1:12" ht="29.25" thickBot="1" x14ac:dyDescent="0.3">
      <c r="A50" s="1"/>
      <c r="B50" s="7"/>
      <c r="C50" s="278"/>
      <c r="D50" s="281"/>
      <c r="E50" s="225" t="s">
        <v>830</v>
      </c>
      <c r="F50" s="225" t="s">
        <v>1041</v>
      </c>
      <c r="G50" s="226"/>
      <c r="H50" s="214" t="s">
        <v>1042</v>
      </c>
      <c r="I50" s="284"/>
      <c r="J50" s="224" t="s">
        <v>1043</v>
      </c>
      <c r="K50" s="10"/>
      <c r="L50" s="1"/>
    </row>
    <row r="51" spans="1:12" ht="29.25" thickBot="1" x14ac:dyDescent="0.3">
      <c r="A51" s="1"/>
      <c r="B51" s="7"/>
      <c r="C51" s="279"/>
      <c r="D51" s="282"/>
      <c r="E51" s="225" t="s">
        <v>837</v>
      </c>
      <c r="F51" s="225"/>
      <c r="G51" s="226"/>
      <c r="H51" s="214" t="s">
        <v>1044</v>
      </c>
      <c r="I51" s="285"/>
      <c r="J51" s="224"/>
      <c r="K51" s="10"/>
      <c r="L51" s="1"/>
    </row>
    <row r="52" spans="1:12" ht="57.75" thickBot="1" x14ac:dyDescent="0.3">
      <c r="A52" s="1"/>
      <c r="B52" s="7"/>
      <c r="C52" s="277" t="s">
        <v>1061</v>
      </c>
      <c r="D52" s="280">
        <v>43964</v>
      </c>
      <c r="E52" s="213" t="s">
        <v>819</v>
      </c>
      <c r="F52" s="213" t="s">
        <v>1078</v>
      </c>
      <c r="G52" s="214"/>
      <c r="H52" s="214" t="s">
        <v>1079</v>
      </c>
      <c r="I52" s="283" t="s">
        <v>969</v>
      </c>
      <c r="J52" s="214" t="s">
        <v>1081</v>
      </c>
      <c r="K52" s="10"/>
      <c r="L52" s="1"/>
    </row>
    <row r="53" spans="1:12" ht="29.25" thickBot="1" x14ac:dyDescent="0.3">
      <c r="A53" s="1"/>
      <c r="B53" s="7"/>
      <c r="C53" s="278"/>
      <c r="D53" s="281"/>
      <c r="E53" s="225" t="s">
        <v>827</v>
      </c>
      <c r="F53" s="225" t="s">
        <v>1062</v>
      </c>
      <c r="G53" s="225" t="s">
        <v>1055</v>
      </c>
      <c r="H53" s="223" t="s">
        <v>1084</v>
      </c>
      <c r="I53" s="284"/>
      <c r="J53" s="224" t="s">
        <v>1136</v>
      </c>
      <c r="K53" s="10"/>
      <c r="L53" s="1"/>
    </row>
    <row r="54" spans="1:12" ht="29.25" thickBot="1" x14ac:dyDescent="0.3">
      <c r="A54" s="1"/>
      <c r="B54" s="7"/>
      <c r="C54" s="278"/>
      <c r="D54" s="281"/>
      <c r="E54" s="225" t="s">
        <v>827</v>
      </c>
      <c r="F54" s="225" t="s">
        <v>672</v>
      </c>
      <c r="G54" s="225" t="s">
        <v>1057</v>
      </c>
      <c r="H54" s="223" t="s">
        <v>1083</v>
      </c>
      <c r="I54" s="284"/>
      <c r="J54" s="224" t="s">
        <v>1136</v>
      </c>
      <c r="K54" s="10"/>
      <c r="L54" s="1"/>
    </row>
    <row r="55" spans="1:12" ht="43.5" thickBot="1" x14ac:dyDescent="0.3">
      <c r="A55" s="1"/>
      <c r="B55" s="7"/>
      <c r="C55" s="278"/>
      <c r="D55" s="281"/>
      <c r="E55" s="225" t="s">
        <v>826</v>
      </c>
      <c r="F55" s="225" t="s">
        <v>1104</v>
      </c>
      <c r="G55" s="226"/>
      <c r="H55" s="223" t="s">
        <v>1105</v>
      </c>
      <c r="I55" s="284"/>
      <c r="J55" s="224" t="s">
        <v>1106</v>
      </c>
      <c r="K55" s="10"/>
      <c r="L55" s="1"/>
    </row>
    <row r="56" spans="1:12" ht="29.25" thickBot="1" x14ac:dyDescent="0.3">
      <c r="A56" s="1"/>
      <c r="B56" s="7"/>
      <c r="C56" s="278"/>
      <c r="D56" s="281"/>
      <c r="E56" s="225" t="s">
        <v>823</v>
      </c>
      <c r="F56" s="225" t="s">
        <v>1086</v>
      </c>
      <c r="G56" s="226"/>
      <c r="H56" s="223" t="s">
        <v>1087</v>
      </c>
      <c r="I56" s="284"/>
      <c r="J56" s="224" t="s">
        <v>1085</v>
      </c>
      <c r="K56" s="10"/>
      <c r="L56" s="1"/>
    </row>
    <row r="57" spans="1:12" ht="72" thickBot="1" x14ac:dyDescent="0.3">
      <c r="A57" s="1"/>
      <c r="B57" s="7"/>
      <c r="C57" s="278"/>
      <c r="D57" s="281"/>
      <c r="E57" s="225" t="s">
        <v>830</v>
      </c>
      <c r="F57" s="225" t="s">
        <v>1069</v>
      </c>
      <c r="G57" s="226"/>
      <c r="H57" s="214" t="s">
        <v>1088</v>
      </c>
      <c r="I57" s="284"/>
      <c r="J57" s="224" t="s">
        <v>1136</v>
      </c>
      <c r="K57" s="10"/>
      <c r="L57" s="1"/>
    </row>
    <row r="58" spans="1:12" ht="15.75" thickBot="1" x14ac:dyDescent="0.3">
      <c r="A58" s="1"/>
      <c r="B58" s="7"/>
      <c r="C58" s="278"/>
      <c r="D58" s="281"/>
      <c r="E58" s="225" t="s">
        <v>820</v>
      </c>
      <c r="F58" s="225"/>
      <c r="G58" s="226" t="s">
        <v>1133</v>
      </c>
      <c r="H58" s="214" t="s">
        <v>1134</v>
      </c>
      <c r="I58" s="284"/>
      <c r="J58" s="224" t="s">
        <v>1135</v>
      </c>
      <c r="K58" s="10"/>
      <c r="L58" s="1"/>
    </row>
    <row r="59" spans="1:12" ht="29.25" thickBot="1" x14ac:dyDescent="0.3">
      <c r="A59" s="1"/>
      <c r="B59" s="7"/>
      <c r="C59" s="278"/>
      <c r="D59" s="281"/>
      <c r="E59" s="225" t="s">
        <v>822</v>
      </c>
      <c r="F59" s="225"/>
      <c r="G59" s="226" t="s">
        <v>1124</v>
      </c>
      <c r="H59" s="214" t="s">
        <v>1132</v>
      </c>
      <c r="I59" s="284"/>
      <c r="J59" s="224" t="s">
        <v>1130</v>
      </c>
      <c r="K59" s="10"/>
      <c r="L59" s="1"/>
    </row>
    <row r="60" spans="1:12" ht="29.25" thickBot="1" x14ac:dyDescent="0.3">
      <c r="A60" s="1"/>
      <c r="B60" s="7"/>
      <c r="C60" s="278"/>
      <c r="D60" s="281"/>
      <c r="E60" s="225" t="s">
        <v>828</v>
      </c>
      <c r="F60" s="225" t="s">
        <v>1126</v>
      </c>
      <c r="G60" s="226"/>
      <c r="H60" s="214" t="s">
        <v>1128</v>
      </c>
      <c r="I60" s="284"/>
      <c r="J60" s="224" t="s">
        <v>1129</v>
      </c>
      <c r="K60" s="10"/>
      <c r="L60" s="1"/>
    </row>
    <row r="61" spans="1:12" ht="29.25" thickBot="1" x14ac:dyDescent="0.3">
      <c r="A61" s="1"/>
      <c r="B61" s="7"/>
      <c r="C61" s="279"/>
      <c r="D61" s="282"/>
      <c r="E61" s="225" t="s">
        <v>837</v>
      </c>
      <c r="F61" s="225"/>
      <c r="G61" s="226"/>
      <c r="H61" s="214" t="s">
        <v>1122</v>
      </c>
      <c r="I61" s="285"/>
      <c r="J61" s="224"/>
      <c r="K61" s="10"/>
      <c r="L61" s="1"/>
    </row>
    <row r="62" spans="1:12" ht="15.75" thickBot="1" x14ac:dyDescent="0.3">
      <c r="A62" s="1"/>
      <c r="B62" s="7"/>
      <c r="C62" s="99"/>
      <c r="D62" s="99"/>
      <c r="E62" s="37"/>
      <c r="F62" s="37"/>
      <c r="G62" s="37"/>
      <c r="H62" s="37"/>
      <c r="I62" s="37"/>
      <c r="J62" s="37"/>
      <c r="K62" s="10"/>
      <c r="L62" s="1"/>
    </row>
    <row r="63" spans="1:12" x14ac:dyDescent="0.25">
      <c r="A63" s="1"/>
      <c r="B63" s="7"/>
      <c r="C63" s="38" t="s">
        <v>19</v>
      </c>
      <c r="D63" s="39"/>
      <c r="E63" s="39"/>
      <c r="F63" s="39"/>
      <c r="G63" s="39"/>
      <c r="H63" s="39"/>
      <c r="I63" s="39"/>
      <c r="J63" s="40"/>
      <c r="K63" s="10"/>
      <c r="L63" s="1"/>
    </row>
    <row r="64" spans="1:12" x14ac:dyDescent="0.25">
      <c r="A64" s="1"/>
      <c r="B64" s="7"/>
      <c r="C64" s="41" t="s">
        <v>20</v>
      </c>
      <c r="D64" s="42"/>
      <c r="E64" s="42"/>
      <c r="F64" s="42"/>
      <c r="G64" s="42"/>
      <c r="H64" s="42"/>
      <c r="I64" s="42"/>
      <c r="J64" s="43"/>
      <c r="K64" s="10"/>
      <c r="L64" s="1"/>
    </row>
    <row r="65" spans="1:12" x14ac:dyDescent="0.25">
      <c r="A65" s="1"/>
      <c r="B65" s="7"/>
      <c r="C65" s="41" t="s">
        <v>21</v>
      </c>
      <c r="D65" s="42"/>
      <c r="E65" s="42"/>
      <c r="F65" s="42"/>
      <c r="G65" s="42"/>
      <c r="H65" s="42"/>
      <c r="I65" s="42"/>
      <c r="J65" s="43"/>
      <c r="K65" s="10"/>
      <c r="L65" s="1"/>
    </row>
    <row r="66" spans="1:12" x14ac:dyDescent="0.25">
      <c r="A66" s="1"/>
      <c r="B66" s="7"/>
      <c r="C66" s="41" t="s">
        <v>22</v>
      </c>
      <c r="D66" s="42"/>
      <c r="E66" s="42"/>
      <c r="F66" s="42"/>
      <c r="G66" s="42"/>
      <c r="H66" s="42"/>
      <c r="I66" s="42"/>
      <c r="J66" s="43"/>
      <c r="K66" s="10"/>
      <c r="L66" s="1"/>
    </row>
    <row r="67" spans="1:12" x14ac:dyDescent="0.25">
      <c r="A67" s="1"/>
      <c r="B67" s="7"/>
      <c r="C67" s="41" t="s">
        <v>23</v>
      </c>
      <c r="D67" s="42"/>
      <c r="E67" s="42"/>
      <c r="F67" s="42"/>
      <c r="G67" s="42"/>
      <c r="H67" s="42"/>
      <c r="I67" s="42"/>
      <c r="J67" s="43"/>
      <c r="K67" s="10"/>
      <c r="L67" s="1"/>
    </row>
    <row r="68" spans="1:12" x14ac:dyDescent="0.25">
      <c r="A68" s="1"/>
      <c r="B68" s="7"/>
      <c r="C68" s="44" t="s">
        <v>24</v>
      </c>
      <c r="D68" s="42"/>
      <c r="E68" s="42"/>
      <c r="F68" s="42"/>
      <c r="G68" s="42"/>
      <c r="H68" s="42"/>
      <c r="I68" s="42"/>
      <c r="J68" s="43"/>
      <c r="K68" s="10"/>
      <c r="L68" s="1"/>
    </row>
    <row r="69" spans="1:12" ht="15.75" thickBot="1" x14ac:dyDescent="0.3">
      <c r="A69" s="1"/>
      <c r="B69" s="7"/>
      <c r="C69" s="45" t="s">
        <v>25</v>
      </c>
      <c r="D69" s="46"/>
      <c r="E69" s="46"/>
      <c r="F69" s="46"/>
      <c r="G69" s="46"/>
      <c r="H69" s="46"/>
      <c r="I69" s="46"/>
      <c r="J69" s="47"/>
      <c r="K69" s="10"/>
      <c r="L69" s="1"/>
    </row>
    <row r="70" spans="1:12" ht="15.75" thickBot="1" x14ac:dyDescent="0.3">
      <c r="A70" s="1"/>
      <c r="B70" s="48"/>
      <c r="C70" s="49"/>
      <c r="D70" s="49"/>
      <c r="E70" s="49"/>
      <c r="F70" s="49"/>
      <c r="G70" s="49"/>
      <c r="H70" s="49"/>
      <c r="I70" s="49"/>
      <c r="J70" s="49"/>
      <c r="K70" s="50"/>
      <c r="L70" s="1"/>
    </row>
    <row r="71" spans="1:12" ht="15.75" thickTop="1" x14ac:dyDescent="0.25">
      <c r="A71" s="1"/>
      <c r="B71" s="1"/>
      <c r="C71" s="1"/>
      <c r="D71" s="1"/>
      <c r="E71" s="1"/>
      <c r="F71" s="1"/>
      <c r="G71" s="1"/>
      <c r="H71" s="1"/>
      <c r="I71" s="1"/>
      <c r="J71" s="1"/>
      <c r="K71" s="1"/>
      <c r="L71" s="1"/>
    </row>
  </sheetData>
  <mergeCells count="33">
    <mergeCell ref="I44:I51"/>
    <mergeCell ref="E28:H28"/>
    <mergeCell ref="E29:H29"/>
    <mergeCell ref="I40:I43"/>
    <mergeCell ref="C40:C43"/>
    <mergeCell ref="D40:D43"/>
    <mergeCell ref="I32:I39"/>
    <mergeCell ref="C32:C39"/>
    <mergeCell ref="D32:D39"/>
    <mergeCell ref="C30:C31"/>
    <mergeCell ref="D30:D31"/>
    <mergeCell ref="I30:I31"/>
    <mergeCell ref="E25:H25"/>
    <mergeCell ref="E26:H26"/>
    <mergeCell ref="E27:H27"/>
    <mergeCell ref="C44:C51"/>
    <mergeCell ref="D44:D51"/>
    <mergeCell ref="C52:C61"/>
    <mergeCell ref="D52:D61"/>
    <mergeCell ref="I52:I61"/>
    <mergeCell ref="J30:J31"/>
    <mergeCell ref="C4:J4"/>
    <mergeCell ref="C6:J6"/>
    <mergeCell ref="C7:F21"/>
    <mergeCell ref="H8:J8"/>
    <mergeCell ref="I9:J9"/>
    <mergeCell ref="I10:J10"/>
    <mergeCell ref="I11:J11"/>
    <mergeCell ref="I12:J12"/>
    <mergeCell ref="I13:J13"/>
    <mergeCell ref="I14:J14"/>
    <mergeCell ref="E30:H30"/>
    <mergeCell ref="H16:J16"/>
  </mergeCells>
  <phoneticPr fontId="36" type="noConversion"/>
  <dataValidations count="1">
    <dataValidation type="list" allowBlank="1" showInputMessage="1" showErrorMessage="1" sqref="E32:E61">
      <formula1>Cover</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4"/>
  <sheetViews>
    <sheetView zoomScale="90" zoomScaleNormal="90" workbookViewId="0">
      <pane xSplit="6" ySplit="2" topLeftCell="G3" activePane="bottomRight" state="frozen"/>
      <selection pane="topRight" activeCell="G1" sqref="G1"/>
      <selection pane="bottomLeft" activeCell="A3" sqref="A3"/>
      <selection pane="bottomRight" activeCell="U32" sqref="U32:U33"/>
    </sheetView>
  </sheetViews>
  <sheetFormatPr defaultColWidth="9.140625" defaultRowHeight="15" x14ac:dyDescent="0.25"/>
  <cols>
    <col min="1" max="1" width="10.140625" style="2" customWidth="1"/>
    <col min="2" max="2" width="13.140625" style="2" customWidth="1"/>
    <col min="3" max="3" width="44.5703125" style="2" customWidth="1"/>
    <col min="4" max="4" width="13.42578125" style="2" customWidth="1"/>
    <col min="5" max="5" width="17.7109375" style="2" customWidth="1"/>
    <col min="6" max="6" width="12" style="2" customWidth="1"/>
    <col min="7" max="7" width="17.5703125" style="2" customWidth="1"/>
    <col min="8" max="8" width="41.85546875" style="2" customWidth="1"/>
    <col min="9" max="9" width="11.7109375" style="2" customWidth="1"/>
    <col min="10" max="10" width="44.7109375" style="2" customWidth="1"/>
    <col min="11" max="11" width="13.5703125" style="2" customWidth="1"/>
    <col min="12" max="12" width="42.5703125" style="2" customWidth="1"/>
    <col min="13" max="13" width="13.7109375" style="2" customWidth="1"/>
    <col min="14" max="14" width="44.42578125" style="2" customWidth="1"/>
    <col min="15" max="15" width="13.5703125" style="2" customWidth="1"/>
    <col min="16" max="16" width="43.7109375" style="2" customWidth="1"/>
    <col min="17" max="17" width="13.28515625" style="2" customWidth="1"/>
    <col min="18" max="18" width="41" style="2" customWidth="1"/>
    <col min="19" max="19" width="13.28515625" style="2" customWidth="1"/>
    <col min="20" max="20" width="41" style="2" customWidth="1"/>
    <col min="21" max="21" width="13.28515625" style="2" customWidth="1"/>
    <col min="22" max="22" width="41" style="2" customWidth="1"/>
    <col min="23" max="16384" width="9.140625" style="2"/>
  </cols>
  <sheetData>
    <row r="1" spans="1:22" x14ac:dyDescent="0.25">
      <c r="A1" s="311" t="s">
        <v>33</v>
      </c>
      <c r="B1" s="312" t="s">
        <v>26</v>
      </c>
      <c r="C1" s="312" t="s">
        <v>109</v>
      </c>
      <c r="D1" s="313" t="s">
        <v>34</v>
      </c>
      <c r="E1" s="311" t="s">
        <v>27</v>
      </c>
      <c r="F1" s="311" t="s">
        <v>35</v>
      </c>
      <c r="G1" s="310" t="s">
        <v>39</v>
      </c>
      <c r="H1" s="310" t="s">
        <v>110</v>
      </c>
      <c r="I1" s="308" t="s">
        <v>28</v>
      </c>
      <c r="J1" s="309"/>
      <c r="K1" s="309"/>
      <c r="L1" s="309"/>
      <c r="M1" s="309"/>
      <c r="N1" s="309"/>
      <c r="O1" s="309"/>
      <c r="P1" s="309"/>
      <c r="Q1" s="309"/>
      <c r="R1" s="309"/>
      <c r="S1" s="309"/>
      <c r="T1" s="309"/>
      <c r="U1" s="309"/>
      <c r="V1" s="309"/>
    </row>
    <row r="2" spans="1:22" s="104" customFormat="1" ht="30" x14ac:dyDescent="0.25">
      <c r="A2" s="311"/>
      <c r="B2" s="312"/>
      <c r="C2" s="312"/>
      <c r="D2" s="313"/>
      <c r="E2" s="311"/>
      <c r="F2" s="311"/>
      <c r="G2" s="310"/>
      <c r="H2" s="310"/>
      <c r="I2" s="103" t="s">
        <v>36</v>
      </c>
      <c r="J2" s="103" t="s">
        <v>38</v>
      </c>
      <c r="K2" s="103" t="s">
        <v>37</v>
      </c>
      <c r="L2" s="103" t="s">
        <v>38</v>
      </c>
      <c r="M2" s="103" t="s">
        <v>124</v>
      </c>
      <c r="N2" s="103" t="s">
        <v>38</v>
      </c>
      <c r="O2" s="103" t="s">
        <v>125</v>
      </c>
      <c r="P2" s="103" t="s">
        <v>38</v>
      </c>
      <c r="Q2" s="103" t="s">
        <v>126</v>
      </c>
      <c r="R2" s="103" t="s">
        <v>38</v>
      </c>
      <c r="S2" s="103" t="s">
        <v>127</v>
      </c>
      <c r="T2" s="103" t="s">
        <v>38</v>
      </c>
      <c r="U2" s="115" t="s">
        <v>477</v>
      </c>
      <c r="V2" s="103" t="s">
        <v>38</v>
      </c>
    </row>
    <row r="3" spans="1:22" s="240" customFormat="1" x14ac:dyDescent="0.25">
      <c r="A3" s="238" t="s">
        <v>663</v>
      </c>
      <c r="B3" s="239" t="s">
        <v>1077</v>
      </c>
      <c r="C3" s="239" t="s">
        <v>667</v>
      </c>
      <c r="D3" s="239" t="s">
        <v>671</v>
      </c>
      <c r="E3" s="239" t="s">
        <v>179</v>
      </c>
      <c r="F3" s="239" t="s">
        <v>177</v>
      </c>
      <c r="G3" s="239" t="s">
        <v>842</v>
      </c>
      <c r="H3" s="239" t="s">
        <v>673</v>
      </c>
      <c r="I3" s="239" t="s">
        <v>201</v>
      </c>
      <c r="J3" s="239" t="s">
        <v>202</v>
      </c>
      <c r="K3" s="239" t="s">
        <v>203</v>
      </c>
      <c r="L3" s="239" t="s">
        <v>204</v>
      </c>
      <c r="M3" s="239" t="s">
        <v>209</v>
      </c>
      <c r="N3" s="239" t="s">
        <v>210</v>
      </c>
      <c r="O3" s="239" t="s">
        <v>211</v>
      </c>
      <c r="P3" s="239" t="s">
        <v>212</v>
      </c>
      <c r="Q3" s="239"/>
      <c r="R3" s="239"/>
      <c r="S3" s="239"/>
      <c r="T3" s="239"/>
      <c r="U3" s="239" t="s">
        <v>717</v>
      </c>
      <c r="V3" s="239" t="s">
        <v>688</v>
      </c>
    </row>
    <row r="4" spans="1:22" s="240" customFormat="1" x14ac:dyDescent="0.25">
      <c r="A4" s="238" t="s">
        <v>663</v>
      </c>
      <c r="B4" s="239" t="s">
        <v>668</v>
      </c>
      <c r="C4" s="239" t="s">
        <v>669</v>
      </c>
      <c r="D4" s="239" t="s">
        <v>671</v>
      </c>
      <c r="E4" s="239" t="s">
        <v>179</v>
      </c>
      <c r="F4" s="239" t="s">
        <v>177</v>
      </c>
      <c r="G4" s="239" t="s">
        <v>842</v>
      </c>
      <c r="H4" s="239" t="s">
        <v>673</v>
      </c>
      <c r="I4" s="239"/>
      <c r="J4" s="239"/>
      <c r="K4" s="239"/>
      <c r="L4" s="239"/>
      <c r="M4" s="239"/>
      <c r="N4" s="239"/>
      <c r="O4" s="239"/>
      <c r="P4" s="239"/>
      <c r="Q4" s="239"/>
      <c r="R4" s="239"/>
      <c r="S4" s="239"/>
      <c r="T4" s="239"/>
      <c r="U4" s="239" t="s">
        <v>717</v>
      </c>
      <c r="V4" s="239" t="s">
        <v>688</v>
      </c>
    </row>
    <row r="5" spans="1:22" s="240" customFormat="1" x14ac:dyDescent="0.25">
      <c r="A5" s="238" t="s">
        <v>663</v>
      </c>
      <c r="B5" s="239" t="s">
        <v>670</v>
      </c>
      <c r="C5" s="239" t="s">
        <v>667</v>
      </c>
      <c r="D5" s="239" t="s">
        <v>671</v>
      </c>
      <c r="E5" s="239" t="s">
        <v>179</v>
      </c>
      <c r="F5" s="239" t="s">
        <v>177</v>
      </c>
      <c r="G5" s="239" t="s">
        <v>842</v>
      </c>
      <c r="H5" s="239" t="s">
        <v>673</v>
      </c>
      <c r="I5" s="239"/>
      <c r="J5" s="239"/>
      <c r="K5" s="239"/>
      <c r="L5" s="239"/>
      <c r="M5" s="239"/>
      <c r="N5" s="239"/>
      <c r="O5" s="239"/>
      <c r="P5" s="239"/>
      <c r="Q5" s="239"/>
      <c r="R5" s="239"/>
      <c r="S5" s="239"/>
      <c r="T5" s="239"/>
      <c r="U5" s="239" t="s">
        <v>717</v>
      </c>
      <c r="V5" s="239" t="s">
        <v>688</v>
      </c>
    </row>
    <row r="6" spans="1:22" s="188" customFormat="1" x14ac:dyDescent="0.25">
      <c r="A6" s="187" t="s">
        <v>663</v>
      </c>
      <c r="B6" s="191" t="s">
        <v>1067</v>
      </c>
      <c r="C6" s="242" t="s">
        <v>1051</v>
      </c>
      <c r="D6" s="191" t="s">
        <v>839</v>
      </c>
      <c r="E6" s="191" t="s">
        <v>179</v>
      </c>
      <c r="F6" s="191" t="s">
        <v>178</v>
      </c>
      <c r="G6" s="242" t="s">
        <v>1082</v>
      </c>
      <c r="H6" s="242" t="s">
        <v>1056</v>
      </c>
      <c r="I6" s="191" t="s">
        <v>201</v>
      </c>
      <c r="J6" s="191" t="s">
        <v>202</v>
      </c>
      <c r="K6" s="191" t="s">
        <v>203</v>
      </c>
      <c r="L6" s="191" t="s">
        <v>204</v>
      </c>
      <c r="M6" s="191" t="s">
        <v>209</v>
      </c>
      <c r="N6" s="191" t="s">
        <v>210</v>
      </c>
      <c r="O6" s="191" t="s">
        <v>211</v>
      </c>
      <c r="P6" s="191" t="s">
        <v>212</v>
      </c>
      <c r="Q6" s="191"/>
      <c r="R6" s="191"/>
      <c r="S6" s="191"/>
      <c r="T6" s="191"/>
      <c r="U6" s="191" t="s">
        <v>898</v>
      </c>
      <c r="V6" s="191" t="s">
        <v>843</v>
      </c>
    </row>
    <row r="7" spans="1:22" s="188" customFormat="1" x14ac:dyDescent="0.25">
      <c r="A7" s="187" t="s">
        <v>1006</v>
      </c>
      <c r="B7" s="191" t="s">
        <v>889</v>
      </c>
      <c r="C7" s="242" t="s">
        <v>1052</v>
      </c>
      <c r="D7" s="191" t="s">
        <v>839</v>
      </c>
      <c r="E7" s="191" t="s">
        <v>179</v>
      </c>
      <c r="F7" s="191" t="s">
        <v>177</v>
      </c>
      <c r="G7" s="242" t="s">
        <v>1063</v>
      </c>
      <c r="H7" s="242" t="s">
        <v>1058</v>
      </c>
      <c r="I7" s="191" t="s">
        <v>201</v>
      </c>
      <c r="J7" s="191" t="s">
        <v>202</v>
      </c>
      <c r="K7" s="191" t="s">
        <v>203</v>
      </c>
      <c r="L7" s="191" t="s">
        <v>204</v>
      </c>
      <c r="M7" s="191" t="s">
        <v>209</v>
      </c>
      <c r="N7" s="191" t="s">
        <v>210</v>
      </c>
      <c r="O7" s="191" t="s">
        <v>211</v>
      </c>
      <c r="P7" s="191" t="s">
        <v>212</v>
      </c>
      <c r="Q7" s="191"/>
      <c r="R7" s="191"/>
      <c r="S7" s="191"/>
      <c r="T7" s="191"/>
      <c r="U7" s="191" t="s">
        <v>717</v>
      </c>
      <c r="V7" s="191" t="s">
        <v>688</v>
      </c>
    </row>
    <row r="8" spans="1:22" s="188" customFormat="1" x14ac:dyDescent="0.25">
      <c r="A8" s="191" t="s">
        <v>663</v>
      </c>
      <c r="B8" s="191" t="s">
        <v>1002</v>
      </c>
      <c r="C8" s="242" t="s">
        <v>1053</v>
      </c>
      <c r="D8" s="191" t="s">
        <v>1004</v>
      </c>
      <c r="E8" s="191" t="s">
        <v>179</v>
      </c>
      <c r="F8" s="191" t="s">
        <v>177</v>
      </c>
      <c r="G8" s="242" t="s">
        <v>1057</v>
      </c>
      <c r="H8" s="242" t="s">
        <v>1058</v>
      </c>
      <c r="I8" s="191" t="s">
        <v>201</v>
      </c>
      <c r="J8" s="191" t="s">
        <v>202</v>
      </c>
      <c r="K8" s="191" t="s">
        <v>203</v>
      </c>
      <c r="L8" s="191" t="s">
        <v>204</v>
      </c>
      <c r="M8" s="191" t="s">
        <v>209</v>
      </c>
      <c r="N8" s="191" t="s">
        <v>210</v>
      </c>
      <c r="O8" s="191" t="s">
        <v>211</v>
      </c>
      <c r="P8" s="191" t="s">
        <v>212</v>
      </c>
      <c r="Q8" s="191"/>
      <c r="R8" s="191"/>
      <c r="S8" s="191"/>
      <c r="T8" s="191"/>
      <c r="U8" s="191" t="s">
        <v>717</v>
      </c>
      <c r="V8" s="191" t="s">
        <v>688</v>
      </c>
    </row>
    <row r="9" spans="1:22" s="188" customFormat="1" x14ac:dyDescent="0.25">
      <c r="A9" s="191" t="s">
        <v>663</v>
      </c>
      <c r="B9" s="191" t="s">
        <v>1003</v>
      </c>
      <c r="C9" s="242" t="s">
        <v>1054</v>
      </c>
      <c r="D9" s="191" t="s">
        <v>1005</v>
      </c>
      <c r="E9" s="191" t="s">
        <v>179</v>
      </c>
      <c r="F9" s="191" t="s">
        <v>177</v>
      </c>
      <c r="G9" s="242" t="s">
        <v>1057</v>
      </c>
      <c r="H9" s="242" t="s">
        <v>1058</v>
      </c>
      <c r="I9" s="191" t="s">
        <v>201</v>
      </c>
      <c r="J9" s="191" t="s">
        <v>202</v>
      </c>
      <c r="K9" s="191" t="s">
        <v>203</v>
      </c>
      <c r="L9" s="191" t="s">
        <v>204</v>
      </c>
      <c r="M9" s="191" t="s">
        <v>209</v>
      </c>
      <c r="N9" s="191" t="s">
        <v>210</v>
      </c>
      <c r="O9" s="191" t="s">
        <v>211</v>
      </c>
      <c r="P9" s="191" t="s">
        <v>212</v>
      </c>
      <c r="Q9" s="191"/>
      <c r="R9" s="191"/>
      <c r="S9" s="191"/>
      <c r="T9" s="191"/>
      <c r="U9" s="191" t="s">
        <v>717</v>
      </c>
      <c r="V9" s="191" t="s">
        <v>688</v>
      </c>
    </row>
    <row r="10" spans="1:22" s="188" customFormat="1" x14ac:dyDescent="0.25">
      <c r="A10" s="187" t="s">
        <v>151</v>
      </c>
      <c r="B10" s="187" t="s">
        <v>466</v>
      </c>
      <c r="C10" s="187" t="s">
        <v>467</v>
      </c>
      <c r="D10" s="187" t="str">
        <f t="shared" ref="D10:D14" si="0">RIGHT(B10,2)</f>
        <v>DE</v>
      </c>
      <c r="E10" s="187" t="s">
        <v>469</v>
      </c>
      <c r="F10" s="187" t="s">
        <v>177</v>
      </c>
      <c r="G10" s="187" t="s">
        <v>184</v>
      </c>
      <c r="H10" s="187" t="s">
        <v>185</v>
      </c>
      <c r="I10" s="187" t="s">
        <v>471</v>
      </c>
      <c r="J10" s="187" t="s">
        <v>472</v>
      </c>
      <c r="K10" s="187" t="s">
        <v>473</v>
      </c>
      <c r="L10" s="187" t="s">
        <v>474</v>
      </c>
      <c r="M10" s="187" t="s">
        <v>209</v>
      </c>
      <c r="N10" s="187" t="s">
        <v>210</v>
      </c>
      <c r="O10" s="187" t="s">
        <v>211</v>
      </c>
      <c r="P10" s="187" t="s">
        <v>212</v>
      </c>
      <c r="Q10" s="187" t="s">
        <v>30</v>
      </c>
      <c r="R10" s="187" t="s">
        <v>31</v>
      </c>
      <c r="S10" s="187" t="s">
        <v>102</v>
      </c>
      <c r="T10" s="187" t="s">
        <v>103</v>
      </c>
      <c r="U10" s="187" t="s">
        <v>575</v>
      </c>
      <c r="V10" s="187" t="s">
        <v>481</v>
      </c>
    </row>
    <row r="11" spans="1:22" s="188" customFormat="1" x14ac:dyDescent="0.25">
      <c r="A11" s="187" t="s">
        <v>151</v>
      </c>
      <c r="B11" s="187" t="s">
        <v>626</v>
      </c>
      <c r="C11" s="187" t="s">
        <v>604</v>
      </c>
      <c r="D11" s="187" t="str">
        <f t="shared" si="0"/>
        <v>PL</v>
      </c>
      <c r="E11" s="187" t="s">
        <v>605</v>
      </c>
      <c r="F11" s="187" t="s">
        <v>177</v>
      </c>
      <c r="G11" s="187" t="s">
        <v>184</v>
      </c>
      <c r="H11" s="187" t="s">
        <v>185</v>
      </c>
      <c r="I11" s="187" t="s">
        <v>471</v>
      </c>
      <c r="J11" s="187" t="s">
        <v>472</v>
      </c>
      <c r="K11" s="187" t="s">
        <v>473</v>
      </c>
      <c r="L11" s="187" t="s">
        <v>474</v>
      </c>
      <c r="M11" s="187" t="s">
        <v>209</v>
      </c>
      <c r="N11" s="187" t="s">
        <v>210</v>
      </c>
      <c r="O11" s="187" t="s">
        <v>211</v>
      </c>
      <c r="P11" s="187" t="s">
        <v>212</v>
      </c>
      <c r="Q11" s="191" t="s">
        <v>30</v>
      </c>
      <c r="R11" s="191" t="s">
        <v>31</v>
      </c>
      <c r="S11" s="191" t="s">
        <v>102</v>
      </c>
      <c r="T11" s="191" t="s">
        <v>103</v>
      </c>
      <c r="U11" s="187" t="s">
        <v>575</v>
      </c>
      <c r="V11" s="187" t="s">
        <v>609</v>
      </c>
    </row>
    <row r="12" spans="1:22" s="188" customFormat="1" x14ac:dyDescent="0.25">
      <c r="A12" s="187" t="s">
        <v>664</v>
      </c>
      <c r="B12" s="191" t="s">
        <v>636</v>
      </c>
      <c r="C12" s="191" t="s">
        <v>634</v>
      </c>
      <c r="D12" s="187" t="str">
        <f t="shared" si="0"/>
        <v>SE</v>
      </c>
      <c r="E12" s="191" t="s">
        <v>635</v>
      </c>
      <c r="F12" s="187" t="s">
        <v>666</v>
      </c>
      <c r="G12" s="191" t="s">
        <v>184</v>
      </c>
      <c r="H12" s="191" t="s">
        <v>185</v>
      </c>
      <c r="I12" s="191" t="s">
        <v>471</v>
      </c>
      <c r="J12" s="191" t="s">
        <v>472</v>
      </c>
      <c r="K12" s="191" t="s">
        <v>473</v>
      </c>
      <c r="L12" s="191" t="s">
        <v>474</v>
      </c>
      <c r="M12" s="191" t="s">
        <v>209</v>
      </c>
      <c r="N12" s="191" t="s">
        <v>210</v>
      </c>
      <c r="O12" s="191" t="s">
        <v>211</v>
      </c>
      <c r="P12" s="191" t="s">
        <v>212</v>
      </c>
      <c r="Q12" s="191" t="s">
        <v>30</v>
      </c>
      <c r="R12" s="191" t="s">
        <v>31</v>
      </c>
      <c r="S12" s="191" t="s">
        <v>102</v>
      </c>
      <c r="T12" s="191" t="s">
        <v>103</v>
      </c>
      <c r="U12" s="191" t="s">
        <v>575</v>
      </c>
      <c r="V12" s="191" t="s">
        <v>609</v>
      </c>
    </row>
    <row r="13" spans="1:22" s="188" customFormat="1" x14ac:dyDescent="0.25">
      <c r="A13" s="191" t="s">
        <v>151</v>
      </c>
      <c r="B13" s="191" t="s">
        <v>1007</v>
      </c>
      <c r="C13" s="191" t="s">
        <v>665</v>
      </c>
      <c r="D13" s="191" t="str">
        <f t="shared" si="0"/>
        <v>PL</v>
      </c>
      <c r="E13" s="191" t="s">
        <v>605</v>
      </c>
      <c r="F13" s="191" t="s">
        <v>177</v>
      </c>
      <c r="G13" s="191" t="s">
        <v>184</v>
      </c>
      <c r="H13" s="191" t="s">
        <v>185</v>
      </c>
      <c r="I13" s="191" t="s">
        <v>471</v>
      </c>
      <c r="J13" s="191" t="s">
        <v>472</v>
      </c>
      <c r="K13" s="191" t="s">
        <v>473</v>
      </c>
      <c r="L13" s="191" t="s">
        <v>474</v>
      </c>
      <c r="M13" s="191" t="s">
        <v>209</v>
      </c>
      <c r="N13" s="191" t="s">
        <v>210</v>
      </c>
      <c r="O13" s="191" t="s">
        <v>211</v>
      </c>
      <c r="P13" s="191" t="s">
        <v>212</v>
      </c>
      <c r="Q13" s="191" t="s">
        <v>30</v>
      </c>
      <c r="R13" s="191" t="s">
        <v>31</v>
      </c>
      <c r="S13" s="191" t="s">
        <v>102</v>
      </c>
      <c r="T13" s="191" t="s">
        <v>103</v>
      </c>
      <c r="U13" s="191" t="s">
        <v>575</v>
      </c>
      <c r="V13" s="191" t="s">
        <v>609</v>
      </c>
    </row>
    <row r="14" spans="1:22" s="188" customFormat="1" x14ac:dyDescent="0.25">
      <c r="A14" s="187" t="s">
        <v>151</v>
      </c>
      <c r="B14" s="209" t="s">
        <v>1029</v>
      </c>
      <c r="C14" s="217" t="s">
        <v>847</v>
      </c>
      <c r="D14" s="187" t="str">
        <f t="shared" si="0"/>
        <v>AU</v>
      </c>
      <c r="E14" s="187" t="s">
        <v>606</v>
      </c>
      <c r="F14" s="187" t="s">
        <v>177</v>
      </c>
      <c r="G14" s="187" t="s">
        <v>895</v>
      </c>
      <c r="H14" s="187" t="s">
        <v>185</v>
      </c>
      <c r="I14" s="187" t="s">
        <v>607</v>
      </c>
      <c r="J14" s="187" t="s">
        <v>608</v>
      </c>
      <c r="K14" s="187"/>
      <c r="L14" s="187"/>
      <c r="M14" s="187" t="s">
        <v>209</v>
      </c>
      <c r="N14" s="187" t="s">
        <v>210</v>
      </c>
      <c r="O14" s="187" t="s">
        <v>211</v>
      </c>
      <c r="P14" s="187" t="s">
        <v>212</v>
      </c>
      <c r="Q14" s="187" t="s">
        <v>30</v>
      </c>
      <c r="R14" s="187" t="s">
        <v>31</v>
      </c>
      <c r="S14" s="187" t="s">
        <v>102</v>
      </c>
      <c r="T14" s="187" t="s">
        <v>103</v>
      </c>
      <c r="U14" s="187" t="s">
        <v>1030</v>
      </c>
      <c r="V14" s="187" t="s">
        <v>609</v>
      </c>
    </row>
    <row r="15" spans="1:22" s="188" customFormat="1" x14ac:dyDescent="0.25">
      <c r="A15" s="187" t="s">
        <v>151</v>
      </c>
      <c r="B15" s="187" t="s">
        <v>1027</v>
      </c>
      <c r="C15" s="187" t="s">
        <v>163</v>
      </c>
      <c r="D15" s="187" t="str">
        <f t="shared" ref="D15:D21" si="1">RIGHT(B15,2)</f>
        <v>BR</v>
      </c>
      <c r="E15" s="187" t="s">
        <v>181</v>
      </c>
      <c r="F15" s="187" t="s">
        <v>178</v>
      </c>
      <c r="G15" s="187" t="s">
        <v>186</v>
      </c>
      <c r="H15" s="187" t="s">
        <v>187</v>
      </c>
      <c r="I15" s="187" t="s">
        <v>620</v>
      </c>
      <c r="J15" s="187" t="s">
        <v>621</v>
      </c>
      <c r="K15" s="187" t="s">
        <v>623</v>
      </c>
      <c r="L15" s="187" t="s">
        <v>624</v>
      </c>
      <c r="M15" s="187" t="s">
        <v>209</v>
      </c>
      <c r="N15" s="187" t="s">
        <v>210</v>
      </c>
      <c r="O15" s="187" t="s">
        <v>211</v>
      </c>
      <c r="P15" s="187" t="s">
        <v>212</v>
      </c>
      <c r="Q15" s="187" t="s">
        <v>30</v>
      </c>
      <c r="R15" s="187" t="s">
        <v>31</v>
      </c>
      <c r="S15" s="187" t="s">
        <v>102</v>
      </c>
      <c r="T15" s="187" t="s">
        <v>103</v>
      </c>
      <c r="U15" s="187" t="s">
        <v>579</v>
      </c>
      <c r="V15" s="187" t="s">
        <v>478</v>
      </c>
    </row>
    <row r="16" spans="1:22" s="188" customFormat="1" x14ac:dyDescent="0.25">
      <c r="A16" s="187" t="s">
        <v>151</v>
      </c>
      <c r="B16" s="187" t="s">
        <v>164</v>
      </c>
      <c r="C16" s="187" t="s">
        <v>163</v>
      </c>
      <c r="D16" s="187" t="str">
        <f t="shared" si="1"/>
        <v>BR</v>
      </c>
      <c r="E16" s="187" t="s">
        <v>181</v>
      </c>
      <c r="F16" s="187" t="s">
        <v>177</v>
      </c>
      <c r="G16" s="187" t="s">
        <v>188</v>
      </c>
      <c r="H16" s="187" t="s">
        <v>189</v>
      </c>
      <c r="I16" s="187" t="s">
        <v>628</v>
      </c>
      <c r="J16" s="187" t="s">
        <v>621</v>
      </c>
      <c r="K16" s="187" t="s">
        <v>629</v>
      </c>
      <c r="L16" s="187" t="s">
        <v>624</v>
      </c>
      <c r="M16" s="187" t="s">
        <v>209</v>
      </c>
      <c r="N16" s="187" t="s">
        <v>210</v>
      </c>
      <c r="O16" s="187" t="s">
        <v>211</v>
      </c>
      <c r="P16" s="187" t="s">
        <v>212</v>
      </c>
      <c r="Q16" s="187" t="s">
        <v>30</v>
      </c>
      <c r="R16" s="187" t="s">
        <v>31</v>
      </c>
      <c r="S16" s="187" t="s">
        <v>102</v>
      </c>
      <c r="T16" s="187" t="s">
        <v>103</v>
      </c>
      <c r="U16" s="187" t="s">
        <v>578</v>
      </c>
      <c r="V16" s="187" t="s">
        <v>480</v>
      </c>
    </row>
    <row r="17" spans="1:22" s="188" customFormat="1" x14ac:dyDescent="0.25">
      <c r="A17" s="187" t="s">
        <v>151</v>
      </c>
      <c r="B17" s="191" t="s">
        <v>1000</v>
      </c>
      <c r="C17" s="191" t="s">
        <v>163</v>
      </c>
      <c r="D17" s="187" t="str">
        <f t="shared" si="1"/>
        <v>BR</v>
      </c>
      <c r="E17" s="191" t="s">
        <v>181</v>
      </c>
      <c r="F17" s="191" t="s">
        <v>177</v>
      </c>
      <c r="G17" s="191" t="s">
        <v>188</v>
      </c>
      <c r="H17" s="191" t="s">
        <v>189</v>
      </c>
      <c r="I17" s="191" t="s">
        <v>620</v>
      </c>
      <c r="J17" s="191" t="s">
        <v>621</v>
      </c>
      <c r="K17" s="191" t="s">
        <v>623</v>
      </c>
      <c r="L17" s="191" t="s">
        <v>624</v>
      </c>
      <c r="M17" s="191" t="s">
        <v>209</v>
      </c>
      <c r="N17" s="191" t="s">
        <v>210</v>
      </c>
      <c r="O17" s="191" t="s">
        <v>211</v>
      </c>
      <c r="P17" s="191" t="s">
        <v>212</v>
      </c>
      <c r="Q17" s="191" t="s">
        <v>30</v>
      </c>
      <c r="R17" s="191" t="s">
        <v>31</v>
      </c>
      <c r="S17" s="191" t="s">
        <v>102</v>
      </c>
      <c r="T17" s="191" t="s">
        <v>103</v>
      </c>
      <c r="U17" s="191" t="s">
        <v>578</v>
      </c>
      <c r="V17" s="191" t="s">
        <v>1010</v>
      </c>
    </row>
    <row r="18" spans="1:22" s="188" customFormat="1" x14ac:dyDescent="0.25">
      <c r="A18" s="187" t="s">
        <v>151</v>
      </c>
      <c r="B18" s="191" t="s">
        <v>1001</v>
      </c>
      <c r="C18" s="191" t="s">
        <v>163</v>
      </c>
      <c r="D18" s="187" t="str">
        <f t="shared" si="1"/>
        <v>BR</v>
      </c>
      <c r="E18" s="191" t="s">
        <v>181</v>
      </c>
      <c r="F18" s="191" t="s">
        <v>178</v>
      </c>
      <c r="G18" s="191" t="s">
        <v>186</v>
      </c>
      <c r="H18" s="191" t="s">
        <v>187</v>
      </c>
      <c r="I18" s="191" t="s">
        <v>620</v>
      </c>
      <c r="J18" s="191" t="s">
        <v>621</v>
      </c>
      <c r="K18" s="191" t="s">
        <v>623</v>
      </c>
      <c r="L18" s="191" t="s">
        <v>624</v>
      </c>
      <c r="M18" s="191" t="s">
        <v>209</v>
      </c>
      <c r="N18" s="191" t="s">
        <v>210</v>
      </c>
      <c r="O18" s="191" t="s">
        <v>211</v>
      </c>
      <c r="P18" s="191" t="s">
        <v>212</v>
      </c>
      <c r="Q18" s="191" t="s">
        <v>30</v>
      </c>
      <c r="R18" s="191" t="s">
        <v>31</v>
      </c>
      <c r="S18" s="191" t="s">
        <v>102</v>
      </c>
      <c r="T18" s="191" t="s">
        <v>103</v>
      </c>
      <c r="U18" s="191" t="s">
        <v>579</v>
      </c>
      <c r="V18" s="191" t="s">
        <v>478</v>
      </c>
    </row>
    <row r="19" spans="1:22" s="188" customFormat="1" x14ac:dyDescent="0.25">
      <c r="A19" s="187" t="s">
        <v>151</v>
      </c>
      <c r="B19" s="187" t="s">
        <v>169</v>
      </c>
      <c r="C19" s="187" t="s">
        <v>170</v>
      </c>
      <c r="D19" s="187" t="str">
        <f t="shared" si="1"/>
        <v>AR</v>
      </c>
      <c r="E19" s="187" t="s">
        <v>182</v>
      </c>
      <c r="F19" s="187" t="s">
        <v>177</v>
      </c>
      <c r="G19" s="187" t="s">
        <v>190</v>
      </c>
      <c r="H19" s="187" t="s">
        <v>191</v>
      </c>
      <c r="I19" s="187" t="s">
        <v>205</v>
      </c>
      <c r="J19" s="187" t="s">
        <v>206</v>
      </c>
      <c r="K19" s="187" t="s">
        <v>207</v>
      </c>
      <c r="L19" s="187" t="s">
        <v>208</v>
      </c>
      <c r="M19" s="187" t="s">
        <v>209</v>
      </c>
      <c r="N19" s="187" t="s">
        <v>210</v>
      </c>
      <c r="O19" s="187" t="s">
        <v>211</v>
      </c>
      <c r="P19" s="187" t="s">
        <v>212</v>
      </c>
      <c r="Q19" s="187" t="s">
        <v>30</v>
      </c>
      <c r="R19" s="187" t="s">
        <v>31</v>
      </c>
      <c r="S19" s="187" t="s">
        <v>102</v>
      </c>
      <c r="T19" s="187" t="s">
        <v>103</v>
      </c>
      <c r="U19" s="187" t="s">
        <v>576</v>
      </c>
      <c r="V19" s="187" t="s">
        <v>484</v>
      </c>
    </row>
    <row r="20" spans="1:22" s="188" customFormat="1" x14ac:dyDescent="0.25">
      <c r="A20" s="187" t="s">
        <v>151</v>
      </c>
      <c r="B20" s="187" t="s">
        <v>171</v>
      </c>
      <c r="C20" s="187" t="s">
        <v>172</v>
      </c>
      <c r="D20" s="187" t="str">
        <f t="shared" si="1"/>
        <v>AR</v>
      </c>
      <c r="E20" s="187" t="s">
        <v>182</v>
      </c>
      <c r="F20" s="187" t="s">
        <v>178</v>
      </c>
      <c r="G20" s="187" t="s">
        <v>192</v>
      </c>
      <c r="H20" s="187" t="s">
        <v>193</v>
      </c>
      <c r="I20" s="187" t="s">
        <v>205</v>
      </c>
      <c r="J20" s="187" t="s">
        <v>206</v>
      </c>
      <c r="K20" s="187" t="s">
        <v>207</v>
      </c>
      <c r="L20" s="187" t="s">
        <v>208</v>
      </c>
      <c r="M20" s="187" t="s">
        <v>209</v>
      </c>
      <c r="N20" s="187" t="s">
        <v>210</v>
      </c>
      <c r="O20" s="187" t="s">
        <v>211</v>
      </c>
      <c r="P20" s="187" t="s">
        <v>212</v>
      </c>
      <c r="Q20" s="187" t="s">
        <v>30</v>
      </c>
      <c r="R20" s="187" t="s">
        <v>31</v>
      </c>
      <c r="S20" s="187" t="s">
        <v>102</v>
      </c>
      <c r="T20" s="187" t="s">
        <v>103</v>
      </c>
      <c r="U20" s="187" t="s">
        <v>577</v>
      </c>
      <c r="V20" s="187" t="s">
        <v>483</v>
      </c>
    </row>
    <row r="21" spans="1:22" s="188" customFormat="1" x14ac:dyDescent="0.25">
      <c r="A21" s="187" t="s">
        <v>151</v>
      </c>
      <c r="B21" s="187" t="s">
        <v>155</v>
      </c>
      <c r="C21" s="187" t="s">
        <v>156</v>
      </c>
      <c r="D21" s="187" t="str">
        <f t="shared" si="1"/>
        <v>MX</v>
      </c>
      <c r="E21" s="187" t="s">
        <v>180</v>
      </c>
      <c r="F21" s="187" t="s">
        <v>177</v>
      </c>
      <c r="G21" s="187" t="s">
        <v>194</v>
      </c>
      <c r="H21" s="187" t="s">
        <v>195</v>
      </c>
      <c r="I21" s="187" t="s">
        <v>201</v>
      </c>
      <c r="J21" s="187" t="s">
        <v>202</v>
      </c>
      <c r="K21" s="187" t="s">
        <v>203</v>
      </c>
      <c r="L21" s="187" t="s">
        <v>204</v>
      </c>
      <c r="M21" s="187" t="s">
        <v>209</v>
      </c>
      <c r="N21" s="187" t="s">
        <v>210</v>
      </c>
      <c r="O21" s="187" t="s">
        <v>211</v>
      </c>
      <c r="P21" s="187" t="s">
        <v>212</v>
      </c>
      <c r="Q21" s="187"/>
      <c r="R21" s="187"/>
      <c r="S21" s="187"/>
      <c r="T21" s="187"/>
      <c r="U21" s="187" t="s">
        <v>576</v>
      </c>
      <c r="V21" s="187" t="s">
        <v>484</v>
      </c>
    </row>
    <row r="22" spans="1:22" s="188" customFormat="1" x14ac:dyDescent="0.25">
      <c r="A22" s="187" t="s">
        <v>151</v>
      </c>
      <c r="B22" s="187" t="s">
        <v>157</v>
      </c>
      <c r="C22" s="187" t="s">
        <v>158</v>
      </c>
      <c r="D22" s="187" t="str">
        <f t="shared" ref="D22:D28" si="2">RIGHT(B22,2)</f>
        <v>MX</v>
      </c>
      <c r="E22" s="187" t="s">
        <v>180</v>
      </c>
      <c r="F22" s="187" t="s">
        <v>178</v>
      </c>
      <c r="G22" s="187" t="s">
        <v>196</v>
      </c>
      <c r="H22" s="187" t="s">
        <v>197</v>
      </c>
      <c r="I22" s="187" t="s">
        <v>201</v>
      </c>
      <c r="J22" s="187" t="s">
        <v>202</v>
      </c>
      <c r="K22" s="187" t="s">
        <v>203</v>
      </c>
      <c r="L22" s="187" t="s">
        <v>204</v>
      </c>
      <c r="M22" s="187" t="s">
        <v>209</v>
      </c>
      <c r="N22" s="187" t="s">
        <v>210</v>
      </c>
      <c r="O22" s="187" t="s">
        <v>211</v>
      </c>
      <c r="P22" s="187" t="s">
        <v>212</v>
      </c>
      <c r="Q22" s="187"/>
      <c r="R22" s="187"/>
      <c r="S22" s="187"/>
      <c r="T22" s="187"/>
      <c r="U22" s="187" t="s">
        <v>577</v>
      </c>
      <c r="V22" s="187" t="s">
        <v>483</v>
      </c>
    </row>
    <row r="23" spans="1:22" s="188" customFormat="1" x14ac:dyDescent="0.25">
      <c r="A23" s="187" t="s">
        <v>151</v>
      </c>
      <c r="B23" s="187" t="s">
        <v>159</v>
      </c>
      <c r="C23" s="187" t="s">
        <v>160</v>
      </c>
      <c r="D23" s="187" t="str">
        <f t="shared" si="2"/>
        <v>MX</v>
      </c>
      <c r="E23" s="187" t="s">
        <v>180</v>
      </c>
      <c r="F23" s="187" t="s">
        <v>177</v>
      </c>
      <c r="G23" s="187" t="s">
        <v>194</v>
      </c>
      <c r="H23" s="187" t="s">
        <v>195</v>
      </c>
      <c r="I23" s="187" t="s">
        <v>201</v>
      </c>
      <c r="J23" s="187" t="s">
        <v>202</v>
      </c>
      <c r="K23" s="187" t="s">
        <v>203</v>
      </c>
      <c r="L23" s="187" t="s">
        <v>204</v>
      </c>
      <c r="M23" s="187" t="s">
        <v>209</v>
      </c>
      <c r="N23" s="187" t="s">
        <v>210</v>
      </c>
      <c r="O23" s="187" t="s">
        <v>211</v>
      </c>
      <c r="P23" s="187" t="s">
        <v>212</v>
      </c>
      <c r="Q23" s="187"/>
      <c r="R23" s="187"/>
      <c r="S23" s="187"/>
      <c r="T23" s="187"/>
      <c r="U23" s="187" t="s">
        <v>576</v>
      </c>
      <c r="V23" s="187" t="s">
        <v>484</v>
      </c>
    </row>
    <row r="24" spans="1:22" s="188" customFormat="1" x14ac:dyDescent="0.25">
      <c r="A24" s="187" t="s">
        <v>151</v>
      </c>
      <c r="B24" s="187" t="s">
        <v>161</v>
      </c>
      <c r="C24" s="187" t="s">
        <v>162</v>
      </c>
      <c r="D24" s="187" t="str">
        <f t="shared" si="2"/>
        <v>MX</v>
      </c>
      <c r="E24" s="187" t="s">
        <v>180</v>
      </c>
      <c r="F24" s="187" t="s">
        <v>178</v>
      </c>
      <c r="G24" s="187" t="s">
        <v>196</v>
      </c>
      <c r="H24" s="187" t="s">
        <v>197</v>
      </c>
      <c r="I24" s="187" t="s">
        <v>201</v>
      </c>
      <c r="J24" s="187" t="s">
        <v>202</v>
      </c>
      <c r="K24" s="187" t="s">
        <v>203</v>
      </c>
      <c r="L24" s="187" t="s">
        <v>204</v>
      </c>
      <c r="M24" s="187" t="s">
        <v>209</v>
      </c>
      <c r="N24" s="187" t="s">
        <v>210</v>
      </c>
      <c r="O24" s="187" t="s">
        <v>211</v>
      </c>
      <c r="P24" s="187" t="s">
        <v>212</v>
      </c>
      <c r="Q24" s="187"/>
      <c r="R24" s="187"/>
      <c r="S24" s="187"/>
      <c r="T24" s="187"/>
      <c r="U24" s="187" t="s">
        <v>577</v>
      </c>
      <c r="V24" s="187" t="s">
        <v>483</v>
      </c>
    </row>
    <row r="25" spans="1:22" s="240" customFormat="1" x14ac:dyDescent="0.25">
      <c r="A25" s="238" t="s">
        <v>151</v>
      </c>
      <c r="B25" s="238" t="s">
        <v>165</v>
      </c>
      <c r="C25" s="238" t="s">
        <v>166</v>
      </c>
      <c r="D25" s="238" t="str">
        <f t="shared" si="2"/>
        <v>MX</v>
      </c>
      <c r="E25" s="238" t="s">
        <v>180</v>
      </c>
      <c r="F25" s="238" t="s">
        <v>177</v>
      </c>
      <c r="G25" s="238" t="s">
        <v>194</v>
      </c>
      <c r="H25" s="238" t="s">
        <v>357</v>
      </c>
      <c r="I25" s="238" t="s">
        <v>201</v>
      </c>
      <c r="J25" s="238" t="s">
        <v>202</v>
      </c>
      <c r="K25" s="238" t="s">
        <v>203</v>
      </c>
      <c r="L25" s="238" t="s">
        <v>204</v>
      </c>
      <c r="M25" s="238" t="s">
        <v>209</v>
      </c>
      <c r="N25" s="238" t="s">
        <v>210</v>
      </c>
      <c r="O25" s="238" t="s">
        <v>211</v>
      </c>
      <c r="P25" s="238" t="s">
        <v>212</v>
      </c>
      <c r="Q25" s="238"/>
      <c r="R25" s="238"/>
      <c r="S25" s="238"/>
      <c r="T25" s="238"/>
      <c r="U25" s="238" t="s">
        <v>576</v>
      </c>
      <c r="V25" s="238" t="s">
        <v>484</v>
      </c>
    </row>
    <row r="26" spans="1:22" s="240" customFormat="1" x14ac:dyDescent="0.25">
      <c r="A26" s="238" t="s">
        <v>151</v>
      </c>
      <c r="B26" s="238" t="s">
        <v>167</v>
      </c>
      <c r="C26" s="238" t="s">
        <v>168</v>
      </c>
      <c r="D26" s="238" t="str">
        <f t="shared" si="2"/>
        <v>MX</v>
      </c>
      <c r="E26" s="238" t="s">
        <v>180</v>
      </c>
      <c r="F26" s="238" t="s">
        <v>178</v>
      </c>
      <c r="G26" s="238" t="s">
        <v>196</v>
      </c>
      <c r="H26" s="238" t="s">
        <v>197</v>
      </c>
      <c r="I26" s="238" t="s">
        <v>201</v>
      </c>
      <c r="J26" s="238" t="s">
        <v>202</v>
      </c>
      <c r="K26" s="238" t="s">
        <v>203</v>
      </c>
      <c r="L26" s="238" t="s">
        <v>204</v>
      </c>
      <c r="M26" s="238" t="s">
        <v>209</v>
      </c>
      <c r="N26" s="238" t="s">
        <v>210</v>
      </c>
      <c r="O26" s="238" t="s">
        <v>211</v>
      </c>
      <c r="P26" s="238" t="s">
        <v>212</v>
      </c>
      <c r="Q26" s="238"/>
      <c r="R26" s="238"/>
      <c r="S26" s="238"/>
      <c r="T26" s="238"/>
      <c r="U26" s="238" t="s">
        <v>577</v>
      </c>
      <c r="V26" s="238" t="s">
        <v>483</v>
      </c>
    </row>
    <row r="27" spans="1:22" s="188" customFormat="1" x14ac:dyDescent="0.25">
      <c r="A27" s="187" t="s">
        <v>151</v>
      </c>
      <c r="B27" s="187" t="s">
        <v>173</v>
      </c>
      <c r="C27" s="187" t="s">
        <v>174</v>
      </c>
      <c r="D27" s="187" t="str">
        <f t="shared" si="2"/>
        <v>MX</v>
      </c>
      <c r="E27" s="187" t="s">
        <v>180</v>
      </c>
      <c r="F27" s="187" t="s">
        <v>177</v>
      </c>
      <c r="G27" s="187" t="s">
        <v>194</v>
      </c>
      <c r="H27" s="187" t="s">
        <v>195</v>
      </c>
      <c r="I27" s="187" t="s">
        <v>201</v>
      </c>
      <c r="J27" s="187" t="s">
        <v>202</v>
      </c>
      <c r="K27" s="187" t="s">
        <v>203</v>
      </c>
      <c r="L27" s="187" t="s">
        <v>204</v>
      </c>
      <c r="M27" s="187" t="s">
        <v>209</v>
      </c>
      <c r="N27" s="187" t="s">
        <v>210</v>
      </c>
      <c r="O27" s="187" t="s">
        <v>211</v>
      </c>
      <c r="P27" s="187" t="s">
        <v>212</v>
      </c>
      <c r="Q27" s="187"/>
      <c r="R27" s="187"/>
      <c r="S27" s="187"/>
      <c r="T27" s="187"/>
      <c r="U27" s="187" t="s">
        <v>576</v>
      </c>
      <c r="V27" s="187" t="s">
        <v>484</v>
      </c>
    </row>
    <row r="28" spans="1:22" s="188" customFormat="1" x14ac:dyDescent="0.25">
      <c r="A28" s="187" t="s">
        <v>151</v>
      </c>
      <c r="B28" s="187" t="s">
        <v>175</v>
      </c>
      <c r="C28" s="187" t="s">
        <v>176</v>
      </c>
      <c r="D28" s="187" t="str">
        <f t="shared" si="2"/>
        <v>MX</v>
      </c>
      <c r="E28" s="187" t="s">
        <v>180</v>
      </c>
      <c r="F28" s="187" t="s">
        <v>178</v>
      </c>
      <c r="G28" s="187" t="s">
        <v>196</v>
      </c>
      <c r="H28" s="187" t="s">
        <v>197</v>
      </c>
      <c r="I28" s="187" t="s">
        <v>201</v>
      </c>
      <c r="J28" s="187" t="s">
        <v>202</v>
      </c>
      <c r="K28" s="187" t="s">
        <v>203</v>
      </c>
      <c r="L28" s="187" t="s">
        <v>204</v>
      </c>
      <c r="M28" s="187" t="s">
        <v>209</v>
      </c>
      <c r="N28" s="187" t="s">
        <v>210</v>
      </c>
      <c r="O28" s="187" t="s">
        <v>211</v>
      </c>
      <c r="P28" s="187" t="s">
        <v>212</v>
      </c>
      <c r="Q28" s="187"/>
      <c r="R28" s="187"/>
      <c r="S28" s="187"/>
      <c r="T28" s="187"/>
      <c r="U28" s="187" t="s">
        <v>577</v>
      </c>
      <c r="V28" s="187" t="s">
        <v>483</v>
      </c>
    </row>
    <row r="29" spans="1:22" s="188" customFormat="1" x14ac:dyDescent="0.25">
      <c r="A29" s="187" t="s">
        <v>152</v>
      </c>
      <c r="B29" s="187" t="s">
        <v>706</v>
      </c>
      <c r="C29" s="187" t="s">
        <v>468</v>
      </c>
      <c r="D29" s="187" t="str">
        <f>RIGHT(B29,2)</f>
        <v>GB</v>
      </c>
      <c r="E29" s="187" t="s">
        <v>470</v>
      </c>
      <c r="F29" s="187" t="s">
        <v>666</v>
      </c>
      <c r="G29" s="187" t="s">
        <v>1102</v>
      </c>
      <c r="H29" s="187" t="s">
        <v>195</v>
      </c>
      <c r="I29" s="187" t="s">
        <v>544</v>
      </c>
      <c r="J29" s="187" t="s">
        <v>545</v>
      </c>
      <c r="K29" s="187"/>
      <c r="L29" s="187"/>
      <c r="M29" s="187" t="s">
        <v>209</v>
      </c>
      <c r="N29" s="187" t="s">
        <v>210</v>
      </c>
      <c r="O29" s="187" t="s">
        <v>211</v>
      </c>
      <c r="P29" s="187" t="s">
        <v>212</v>
      </c>
      <c r="Q29" s="187" t="s">
        <v>30</v>
      </c>
      <c r="R29" s="187" t="s">
        <v>31</v>
      </c>
      <c r="S29" s="187" t="s">
        <v>102</v>
      </c>
      <c r="T29" s="187" t="s">
        <v>103</v>
      </c>
      <c r="U29" s="187" t="s">
        <v>575</v>
      </c>
      <c r="V29" s="187" t="s">
        <v>481</v>
      </c>
    </row>
    <row r="30" spans="1:22" s="188" customFormat="1" x14ac:dyDescent="0.25">
      <c r="A30" s="191" t="s">
        <v>151</v>
      </c>
      <c r="B30" s="191" t="s">
        <v>890</v>
      </c>
      <c r="C30" s="191" t="s">
        <v>840</v>
      </c>
      <c r="D30" s="191" t="str">
        <f>RIGHT(B30,2)</f>
        <v>GB</v>
      </c>
      <c r="E30" s="191" t="s">
        <v>470</v>
      </c>
      <c r="F30" s="191" t="s">
        <v>177</v>
      </c>
      <c r="G30" s="191" t="s">
        <v>841</v>
      </c>
      <c r="H30" s="191" t="s">
        <v>195</v>
      </c>
      <c r="I30" s="191"/>
      <c r="J30" s="191"/>
      <c r="K30" s="191"/>
      <c r="L30" s="191"/>
      <c r="M30" s="191" t="s">
        <v>209</v>
      </c>
      <c r="N30" s="191" t="s">
        <v>210</v>
      </c>
      <c r="O30" s="191" t="s">
        <v>211</v>
      </c>
      <c r="P30" s="191" t="s">
        <v>212</v>
      </c>
      <c r="Q30" s="191" t="s">
        <v>30</v>
      </c>
      <c r="R30" s="191" t="s">
        <v>31</v>
      </c>
      <c r="S30" s="191" t="s">
        <v>102</v>
      </c>
      <c r="T30" s="191" t="s">
        <v>103</v>
      </c>
      <c r="U30" s="191" t="s">
        <v>575</v>
      </c>
      <c r="V30" s="191" t="s">
        <v>609</v>
      </c>
    </row>
    <row r="31" spans="1:22" s="188" customFormat="1" x14ac:dyDescent="0.25">
      <c r="A31" s="191" t="s">
        <v>996</v>
      </c>
      <c r="B31" s="191" t="s">
        <v>1125</v>
      </c>
      <c r="C31" s="191" t="s">
        <v>997</v>
      </c>
      <c r="D31" s="191" t="str">
        <f t="shared" ref="D31:D33" si="3">RIGHT(B31,2)</f>
        <v>PL</v>
      </c>
      <c r="E31" s="191" t="s">
        <v>605</v>
      </c>
      <c r="F31" s="191" t="s">
        <v>177</v>
      </c>
      <c r="G31" s="191" t="s">
        <v>674</v>
      </c>
      <c r="H31" s="191" t="s">
        <v>1011</v>
      </c>
      <c r="I31" s="191" t="s">
        <v>471</v>
      </c>
      <c r="J31" s="191" t="s">
        <v>472</v>
      </c>
      <c r="K31" s="191" t="s">
        <v>473</v>
      </c>
      <c r="L31" s="191" t="s">
        <v>474</v>
      </c>
      <c r="M31" s="191" t="s">
        <v>209</v>
      </c>
      <c r="N31" s="191" t="s">
        <v>210</v>
      </c>
      <c r="O31" s="191" t="s">
        <v>211</v>
      </c>
      <c r="P31" s="191" t="s">
        <v>212</v>
      </c>
      <c r="Q31" s="242" t="s">
        <v>30</v>
      </c>
      <c r="R31" s="242" t="s">
        <v>31</v>
      </c>
      <c r="S31" s="242" t="s">
        <v>102</v>
      </c>
      <c r="T31" s="242" t="s">
        <v>103</v>
      </c>
      <c r="U31" s="242" t="s">
        <v>1114</v>
      </c>
      <c r="V31" s="242" t="s">
        <v>1093</v>
      </c>
    </row>
    <row r="32" spans="1:22" s="188" customFormat="1" x14ac:dyDescent="0.25">
      <c r="A32" s="191" t="s">
        <v>996</v>
      </c>
      <c r="B32" s="191" t="s">
        <v>998</v>
      </c>
      <c r="C32" s="191" t="s">
        <v>999</v>
      </c>
      <c r="D32" s="191" t="str">
        <f t="shared" si="3"/>
        <v>PL</v>
      </c>
      <c r="E32" s="191" t="s">
        <v>605</v>
      </c>
      <c r="F32" s="191" t="s">
        <v>177</v>
      </c>
      <c r="G32" s="191" t="s">
        <v>674</v>
      </c>
      <c r="H32" s="191" t="s">
        <v>1011</v>
      </c>
      <c r="I32" s="191" t="s">
        <v>471</v>
      </c>
      <c r="J32" s="191" t="s">
        <v>472</v>
      </c>
      <c r="K32" s="191" t="s">
        <v>473</v>
      </c>
      <c r="L32" s="191" t="s">
        <v>474</v>
      </c>
      <c r="M32" s="191" t="s">
        <v>209</v>
      </c>
      <c r="N32" s="191" t="s">
        <v>210</v>
      </c>
      <c r="O32" s="191" t="s">
        <v>211</v>
      </c>
      <c r="P32" s="191" t="s">
        <v>212</v>
      </c>
      <c r="Q32" s="242" t="s">
        <v>30</v>
      </c>
      <c r="R32" s="242" t="s">
        <v>31</v>
      </c>
      <c r="S32" s="242" t="s">
        <v>102</v>
      </c>
      <c r="T32" s="242" t="s">
        <v>103</v>
      </c>
      <c r="U32" s="242" t="s">
        <v>1114</v>
      </c>
      <c r="V32" s="242" t="s">
        <v>1093</v>
      </c>
    </row>
    <row r="33" spans="1:22" s="244" customFormat="1" x14ac:dyDescent="0.25">
      <c r="A33" s="242" t="s">
        <v>996</v>
      </c>
      <c r="B33" s="242" t="s">
        <v>1123</v>
      </c>
      <c r="C33" s="242" t="s">
        <v>1095</v>
      </c>
      <c r="D33" s="242" t="str">
        <f t="shared" si="3"/>
        <v>PL</v>
      </c>
      <c r="E33" s="242" t="s">
        <v>605</v>
      </c>
      <c r="F33" s="243" t="s">
        <v>178</v>
      </c>
      <c r="G33" s="242" t="s">
        <v>1107</v>
      </c>
      <c r="H33" s="242" t="s">
        <v>1096</v>
      </c>
      <c r="I33" s="242" t="s">
        <v>471</v>
      </c>
      <c r="J33" s="242" t="s">
        <v>472</v>
      </c>
      <c r="K33" s="242" t="s">
        <v>473</v>
      </c>
      <c r="L33" s="242" t="s">
        <v>474</v>
      </c>
      <c r="M33" s="242" t="s">
        <v>209</v>
      </c>
      <c r="N33" s="242" t="s">
        <v>210</v>
      </c>
      <c r="O33" s="242" t="s">
        <v>211</v>
      </c>
      <c r="P33" s="242" t="s">
        <v>212</v>
      </c>
      <c r="Q33" s="242"/>
      <c r="R33" s="242"/>
      <c r="S33" s="242"/>
      <c r="T33" s="242"/>
      <c r="U33" s="242" t="s">
        <v>1115</v>
      </c>
      <c r="V33" s="242" t="s">
        <v>1097</v>
      </c>
    </row>
    <row r="34" spans="1:22" s="188" customFormat="1" x14ac:dyDescent="0.25">
      <c r="A34" s="187" t="s">
        <v>763</v>
      </c>
      <c r="B34" s="187" t="s">
        <v>799</v>
      </c>
      <c r="C34" s="187" t="s">
        <v>764</v>
      </c>
      <c r="D34" s="187" t="s">
        <v>765</v>
      </c>
      <c r="E34" s="187" t="s">
        <v>179</v>
      </c>
      <c r="F34" s="187" t="s">
        <v>177</v>
      </c>
      <c r="G34" s="187" t="s">
        <v>800</v>
      </c>
      <c r="H34" s="187" t="s">
        <v>766</v>
      </c>
      <c r="I34" s="187" t="s">
        <v>201</v>
      </c>
      <c r="J34" s="187" t="s">
        <v>202</v>
      </c>
      <c r="K34" s="187" t="s">
        <v>203</v>
      </c>
      <c r="L34" s="187" t="s">
        <v>204</v>
      </c>
      <c r="M34" s="187" t="s">
        <v>209</v>
      </c>
      <c r="N34" s="187" t="s">
        <v>210</v>
      </c>
      <c r="O34" s="187" t="s">
        <v>211</v>
      </c>
      <c r="P34" s="187" t="s">
        <v>212</v>
      </c>
      <c r="Q34" s="187"/>
      <c r="R34" s="187"/>
      <c r="S34" s="187"/>
      <c r="T34" s="187"/>
      <c r="U34" s="187" t="s">
        <v>808</v>
      </c>
      <c r="V34" s="187" t="s">
        <v>768</v>
      </c>
    </row>
  </sheetData>
  <autoFilter ref="A2:V34"/>
  <mergeCells count="9">
    <mergeCell ref="I1:V1"/>
    <mergeCell ref="G1:G2"/>
    <mergeCell ref="H1:H2"/>
    <mergeCell ref="A1:A2"/>
    <mergeCell ref="B1:B2"/>
    <mergeCell ref="C1:C2"/>
    <mergeCell ref="D1:D2"/>
    <mergeCell ref="E1:E2"/>
    <mergeCell ref="F1:F2"/>
  </mergeCells>
  <phoneticPr fontId="3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O31"/>
  <sheetViews>
    <sheetView showGridLines="0" topLeftCell="C7" zoomScale="90" zoomScaleNormal="90" workbookViewId="0">
      <selection activeCell="N19" sqref="N19"/>
    </sheetView>
  </sheetViews>
  <sheetFormatPr defaultRowHeight="15" x14ac:dyDescent="0.25"/>
  <cols>
    <col min="1" max="11" width="14.42578125" customWidth="1"/>
    <col min="12" max="12" width="13.7109375" style="51" customWidth="1"/>
    <col min="13" max="13" width="27" style="51" customWidth="1"/>
    <col min="14" max="14" width="15.42578125" customWidth="1"/>
    <col min="15" max="15" width="28" customWidth="1"/>
  </cols>
  <sheetData>
    <row r="1" spans="12:15" x14ac:dyDescent="0.25">
      <c r="L1" s="196" t="s">
        <v>40</v>
      </c>
      <c r="M1" s="197" t="s">
        <v>41</v>
      </c>
      <c r="N1" s="196" t="s">
        <v>40</v>
      </c>
      <c r="O1" s="197" t="s">
        <v>41</v>
      </c>
    </row>
    <row r="2" spans="12:15" x14ac:dyDescent="0.25">
      <c r="L2" s="198">
        <v>1</v>
      </c>
      <c r="M2" s="198" t="s">
        <v>718</v>
      </c>
      <c r="N2" s="198">
        <v>31</v>
      </c>
      <c r="O2" s="198" t="s">
        <v>719</v>
      </c>
    </row>
    <row r="3" spans="12:15" x14ac:dyDescent="0.25">
      <c r="L3" s="198">
        <v>2</v>
      </c>
      <c r="M3" s="198" t="s">
        <v>720</v>
      </c>
      <c r="N3" s="198">
        <v>32</v>
      </c>
      <c r="O3" s="198" t="s">
        <v>721</v>
      </c>
    </row>
    <row r="4" spans="12:15" x14ac:dyDescent="0.25">
      <c r="L4" s="198">
        <v>3</v>
      </c>
      <c r="M4" s="198" t="s">
        <v>722</v>
      </c>
      <c r="N4" s="198">
        <v>33</v>
      </c>
      <c r="O4" s="198" t="s">
        <v>723</v>
      </c>
    </row>
    <row r="5" spans="12:15" x14ac:dyDescent="0.25">
      <c r="L5" s="198">
        <v>4</v>
      </c>
      <c r="M5" s="198" t="s">
        <v>724</v>
      </c>
      <c r="N5" s="198">
        <v>34</v>
      </c>
      <c r="O5" s="198" t="s">
        <v>725</v>
      </c>
    </row>
    <row r="6" spans="12:15" x14ac:dyDescent="0.25">
      <c r="L6" s="198">
        <v>5</v>
      </c>
      <c r="M6" s="198" t="s">
        <v>726</v>
      </c>
      <c r="N6" s="198">
        <v>35</v>
      </c>
      <c r="O6" s="198" t="s">
        <v>727</v>
      </c>
    </row>
    <row r="7" spans="12:15" x14ac:dyDescent="0.25">
      <c r="L7" s="198">
        <v>6</v>
      </c>
      <c r="M7" s="198" t="s">
        <v>758</v>
      </c>
      <c r="N7" s="198">
        <v>36</v>
      </c>
      <c r="O7" s="198" t="s">
        <v>728</v>
      </c>
    </row>
    <row r="8" spans="12:15" x14ac:dyDescent="0.25">
      <c r="L8" s="198">
        <v>7</v>
      </c>
      <c r="M8" s="198" t="s">
        <v>759</v>
      </c>
      <c r="N8" s="198">
        <v>37</v>
      </c>
      <c r="O8" s="198" t="s">
        <v>729</v>
      </c>
    </row>
    <row r="9" spans="12:15" x14ac:dyDescent="0.25">
      <c r="L9" s="198">
        <v>8</v>
      </c>
      <c r="M9" s="198" t="s">
        <v>757</v>
      </c>
      <c r="N9" s="198">
        <v>38</v>
      </c>
      <c r="O9" s="198" t="s">
        <v>730</v>
      </c>
    </row>
    <row r="10" spans="12:15" x14ac:dyDescent="0.25">
      <c r="L10" s="198">
        <v>9</v>
      </c>
      <c r="M10" s="198" t="s">
        <v>756</v>
      </c>
      <c r="N10" s="198">
        <v>39</v>
      </c>
      <c r="O10" s="198" t="s">
        <v>403</v>
      </c>
    </row>
    <row r="11" spans="12:15" x14ac:dyDescent="0.25">
      <c r="L11" s="198">
        <v>10</v>
      </c>
      <c r="M11" s="198" t="s">
        <v>731</v>
      </c>
      <c r="N11" s="198">
        <v>40</v>
      </c>
      <c r="O11" s="198" t="s">
        <v>732</v>
      </c>
    </row>
    <row r="12" spans="12:15" x14ac:dyDescent="0.25">
      <c r="L12" s="198">
        <v>11</v>
      </c>
      <c r="M12" s="198" t="s">
        <v>755</v>
      </c>
      <c r="N12" s="198">
        <v>41</v>
      </c>
      <c r="O12" s="198" t="s">
        <v>733</v>
      </c>
    </row>
    <row r="13" spans="12:15" x14ac:dyDescent="0.25">
      <c r="L13" s="198">
        <v>12</v>
      </c>
      <c r="M13" s="198" t="s">
        <v>754</v>
      </c>
      <c r="N13" s="198">
        <v>42</v>
      </c>
      <c r="O13" s="198" t="s">
        <v>441</v>
      </c>
    </row>
    <row r="14" spans="12:15" x14ac:dyDescent="0.25">
      <c r="L14" s="198">
        <v>13</v>
      </c>
      <c r="M14" s="198" t="s">
        <v>734</v>
      </c>
      <c r="N14" s="198">
        <v>43</v>
      </c>
      <c r="O14" s="198" t="s">
        <v>735</v>
      </c>
    </row>
    <row r="15" spans="12:15" x14ac:dyDescent="0.25">
      <c r="L15" s="198">
        <v>14</v>
      </c>
      <c r="M15" s="198" t="s">
        <v>753</v>
      </c>
      <c r="N15" s="198">
        <v>44</v>
      </c>
      <c r="O15" s="198" t="s">
        <v>493</v>
      </c>
    </row>
    <row r="16" spans="12:15" x14ac:dyDescent="0.25">
      <c r="L16" s="198">
        <v>15</v>
      </c>
      <c r="M16" s="198" t="s">
        <v>752</v>
      </c>
      <c r="N16" s="198">
        <v>45</v>
      </c>
      <c r="O16" s="198" t="s">
        <v>736</v>
      </c>
    </row>
    <row r="17" spans="12:15" x14ac:dyDescent="0.25">
      <c r="L17" s="198">
        <v>16</v>
      </c>
      <c r="M17" s="198" t="s">
        <v>751</v>
      </c>
      <c r="N17" s="198">
        <v>46</v>
      </c>
      <c r="O17" s="198" t="s">
        <v>439</v>
      </c>
    </row>
    <row r="18" spans="12:15" x14ac:dyDescent="0.25">
      <c r="L18" s="198">
        <v>17</v>
      </c>
      <c r="M18" s="198" t="s">
        <v>737</v>
      </c>
      <c r="N18" s="198">
        <v>47</v>
      </c>
      <c r="O18" s="198"/>
    </row>
    <row r="19" spans="12:15" x14ac:dyDescent="0.25">
      <c r="L19" s="198">
        <v>18</v>
      </c>
      <c r="M19" s="198" t="s">
        <v>750</v>
      </c>
      <c r="N19" s="198">
        <v>48</v>
      </c>
      <c r="O19" s="198"/>
    </row>
    <row r="20" spans="12:15" x14ac:dyDescent="0.25">
      <c r="L20" s="198">
        <v>19</v>
      </c>
      <c r="M20" s="198" t="s">
        <v>738</v>
      </c>
      <c r="N20" s="198">
        <v>49</v>
      </c>
      <c r="O20" s="198"/>
    </row>
    <row r="21" spans="12:15" x14ac:dyDescent="0.25">
      <c r="L21" s="198">
        <v>20</v>
      </c>
      <c r="M21" s="198" t="s">
        <v>739</v>
      </c>
      <c r="N21" s="198">
        <v>50</v>
      </c>
      <c r="O21" s="198"/>
    </row>
    <row r="22" spans="12:15" x14ac:dyDescent="0.25">
      <c r="L22" s="198">
        <v>21</v>
      </c>
      <c r="M22" s="198" t="s">
        <v>760</v>
      </c>
      <c r="N22" s="198">
        <v>51</v>
      </c>
      <c r="O22" s="198"/>
    </row>
    <row r="23" spans="12:15" x14ac:dyDescent="0.25">
      <c r="L23" s="198">
        <v>22</v>
      </c>
      <c r="M23" s="198" t="s">
        <v>740</v>
      </c>
      <c r="N23" s="198">
        <v>52</v>
      </c>
      <c r="O23" s="198"/>
    </row>
    <row r="24" spans="12:15" x14ac:dyDescent="0.25">
      <c r="L24" s="198">
        <v>23</v>
      </c>
      <c r="M24" s="198" t="s">
        <v>741</v>
      </c>
      <c r="N24" s="198">
        <v>53</v>
      </c>
      <c r="O24" s="198"/>
    </row>
    <row r="25" spans="12:15" x14ac:dyDescent="0.25">
      <c r="L25" s="198">
        <v>24</v>
      </c>
      <c r="M25" s="198" t="s">
        <v>743</v>
      </c>
      <c r="N25" s="198">
        <v>54</v>
      </c>
      <c r="O25" s="198"/>
    </row>
    <row r="26" spans="12:15" x14ac:dyDescent="0.25">
      <c r="L26" s="198">
        <v>25</v>
      </c>
      <c r="M26" s="198" t="s">
        <v>742</v>
      </c>
      <c r="N26" s="198">
        <v>55</v>
      </c>
      <c r="O26" s="198"/>
    </row>
    <row r="27" spans="12:15" x14ac:dyDescent="0.25">
      <c r="L27" s="198">
        <v>26</v>
      </c>
      <c r="M27" s="198" t="s">
        <v>744</v>
      </c>
      <c r="N27" s="198">
        <v>56</v>
      </c>
      <c r="O27" s="198"/>
    </row>
    <row r="28" spans="12:15" x14ac:dyDescent="0.25">
      <c r="L28" s="198">
        <v>27</v>
      </c>
      <c r="M28" s="198" t="s">
        <v>745</v>
      </c>
      <c r="N28" s="198">
        <v>57</v>
      </c>
      <c r="O28" s="198"/>
    </row>
    <row r="29" spans="12:15" x14ac:dyDescent="0.25">
      <c r="L29" s="198">
        <v>28</v>
      </c>
      <c r="M29" s="198" t="s">
        <v>746</v>
      </c>
      <c r="N29" s="198">
        <v>58</v>
      </c>
      <c r="O29" s="198"/>
    </row>
    <row r="30" spans="12:15" x14ac:dyDescent="0.25">
      <c r="L30" s="198">
        <v>29</v>
      </c>
      <c r="M30" s="198" t="s">
        <v>747</v>
      </c>
      <c r="N30" s="198">
        <v>59</v>
      </c>
      <c r="O30" s="198"/>
    </row>
    <row r="31" spans="12:15" x14ac:dyDescent="0.25">
      <c r="L31" s="198">
        <v>30</v>
      </c>
      <c r="M31" s="198" t="s">
        <v>748</v>
      </c>
      <c r="N31" s="198">
        <v>60</v>
      </c>
      <c r="O31" s="198"/>
    </row>
  </sheetData>
  <phoneticPr fontId="36"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A125"/>
  <sheetViews>
    <sheetView showGridLines="0" zoomScale="90" zoomScaleNormal="90" workbookViewId="0">
      <selection activeCell="T60" sqref="T60"/>
    </sheetView>
  </sheetViews>
  <sheetFormatPr defaultColWidth="9.140625" defaultRowHeight="15" x14ac:dyDescent="0.25"/>
  <cols>
    <col min="1" max="1" width="15.28515625" style="52" customWidth="1"/>
    <col min="2" max="2" width="12.5703125" style="52" customWidth="1"/>
    <col min="3" max="3" width="17.7109375" style="52" customWidth="1"/>
    <col min="4" max="4" width="7.28515625" style="54" customWidth="1"/>
    <col min="5" max="5" width="13.85546875" style="54" customWidth="1"/>
    <col min="6" max="6" width="16.7109375" style="54" customWidth="1"/>
    <col min="7" max="7" width="46.85546875" style="52" customWidth="1"/>
    <col min="8" max="8" width="23.7109375" style="52" customWidth="1"/>
    <col min="9" max="9" width="6.85546875" style="54" customWidth="1"/>
    <col min="10" max="10" width="8.140625" style="54" customWidth="1"/>
    <col min="11" max="11" width="9.140625" style="58"/>
    <col min="12" max="12" width="9.140625" style="58" customWidth="1"/>
    <col min="13" max="13" width="8.5703125" style="54" customWidth="1"/>
    <col min="14" max="14" width="9.140625" style="54"/>
    <col min="15" max="27" width="6" style="52" customWidth="1"/>
    <col min="28" max="16384" width="9.140625" style="52"/>
  </cols>
  <sheetData>
    <row r="1" spans="1:27" ht="21" x14ac:dyDescent="0.25">
      <c r="A1" s="56"/>
      <c r="B1" s="57" t="s">
        <v>113</v>
      </c>
    </row>
    <row r="2" spans="1:27" ht="100.5" customHeight="1" x14ac:dyDescent="0.25">
      <c r="A2" s="329" t="s">
        <v>114</v>
      </c>
      <c r="B2" s="329" t="s">
        <v>35</v>
      </c>
      <c r="C2" s="329" t="s">
        <v>115</v>
      </c>
      <c r="D2" s="329" t="s">
        <v>47</v>
      </c>
      <c r="E2" s="327" t="s">
        <v>104</v>
      </c>
      <c r="F2" s="327" t="s">
        <v>183</v>
      </c>
      <c r="G2" s="327" t="s">
        <v>78</v>
      </c>
      <c r="H2" s="327" t="s">
        <v>79</v>
      </c>
      <c r="I2" s="327" t="s">
        <v>80</v>
      </c>
      <c r="J2" s="327" t="s">
        <v>49</v>
      </c>
      <c r="K2" s="339" t="s">
        <v>112</v>
      </c>
      <c r="L2" s="339" t="s">
        <v>50</v>
      </c>
      <c r="M2" s="329" t="s">
        <v>51</v>
      </c>
      <c r="N2" s="329" t="s">
        <v>129</v>
      </c>
      <c r="O2" s="176" t="s">
        <v>1064</v>
      </c>
      <c r="P2" s="161" t="s">
        <v>1065</v>
      </c>
      <c r="Q2" s="176" t="s">
        <v>885</v>
      </c>
      <c r="R2" s="176" t="s">
        <v>543</v>
      </c>
      <c r="S2" s="176" t="s">
        <v>1101</v>
      </c>
      <c r="T2" s="273" t="s">
        <v>1103</v>
      </c>
      <c r="U2" s="176" t="s">
        <v>707</v>
      </c>
      <c r="V2" s="176" t="s">
        <v>678</v>
      </c>
      <c r="W2" s="161" t="s">
        <v>186</v>
      </c>
      <c r="X2" s="176" t="s">
        <v>615</v>
      </c>
      <c r="Y2" s="161" t="s">
        <v>192</v>
      </c>
      <c r="Z2" s="176" t="s">
        <v>692</v>
      </c>
      <c r="AA2" s="161" t="s">
        <v>196</v>
      </c>
    </row>
    <row r="3" spans="1:27" x14ac:dyDescent="0.25">
      <c r="A3" s="330"/>
      <c r="B3" s="330"/>
      <c r="C3" s="330"/>
      <c r="D3" s="330"/>
      <c r="E3" s="328"/>
      <c r="F3" s="328"/>
      <c r="G3" s="328"/>
      <c r="H3" s="328"/>
      <c r="I3" s="328"/>
      <c r="J3" s="328"/>
      <c r="K3" s="340"/>
      <c r="L3" s="340"/>
      <c r="M3" s="330"/>
      <c r="N3" s="330"/>
      <c r="O3" s="325" t="s">
        <v>679</v>
      </c>
      <c r="P3" s="326"/>
      <c r="Q3" s="210" t="s">
        <v>774</v>
      </c>
      <c r="R3" s="236" t="s">
        <v>617</v>
      </c>
      <c r="S3" s="323" t="s">
        <v>1108</v>
      </c>
      <c r="T3" s="324"/>
      <c r="U3" s="85" t="s">
        <v>691</v>
      </c>
      <c r="V3" s="325" t="s">
        <v>198</v>
      </c>
      <c r="W3" s="331"/>
      <c r="X3" s="332" t="s">
        <v>199</v>
      </c>
      <c r="Y3" s="332"/>
      <c r="Z3" s="325" t="s">
        <v>200</v>
      </c>
      <c r="AA3" s="326"/>
    </row>
    <row r="4" spans="1:27" ht="14.45" customHeight="1" x14ac:dyDescent="0.25">
      <c r="A4" s="83" t="s">
        <v>705</v>
      </c>
      <c r="B4" s="53" t="s">
        <v>52</v>
      </c>
      <c r="C4" s="53" t="s">
        <v>53</v>
      </c>
      <c r="D4" s="163" t="s">
        <v>54</v>
      </c>
      <c r="E4" s="111" t="s">
        <v>201</v>
      </c>
      <c r="F4" s="111" t="s">
        <v>201</v>
      </c>
      <c r="G4" s="112" t="s">
        <v>202</v>
      </c>
      <c r="H4" s="164" t="s">
        <v>347</v>
      </c>
      <c r="I4" s="55">
        <v>1</v>
      </c>
      <c r="J4" s="55" t="s">
        <v>56</v>
      </c>
      <c r="K4" s="167">
        <v>0.1</v>
      </c>
      <c r="L4" s="167" t="s">
        <v>55</v>
      </c>
      <c r="M4" s="55" t="s">
        <v>55</v>
      </c>
      <c r="N4" s="195" t="s">
        <v>55</v>
      </c>
      <c r="O4" s="314" t="s">
        <v>57</v>
      </c>
      <c r="P4" s="315"/>
      <c r="Q4" s="315"/>
      <c r="R4" s="315"/>
      <c r="S4" s="315"/>
      <c r="T4" s="315"/>
      <c r="U4" s="315"/>
      <c r="V4" s="315"/>
      <c r="W4" s="315"/>
      <c r="X4" s="315"/>
      <c r="Y4" s="315"/>
      <c r="Z4" s="315"/>
      <c r="AA4" s="316"/>
    </row>
    <row r="5" spans="1:27" ht="14.45" customHeight="1" x14ac:dyDescent="0.25">
      <c r="A5" s="94" t="s">
        <v>476</v>
      </c>
      <c r="B5" s="53" t="s">
        <v>52</v>
      </c>
      <c r="C5" s="53" t="s">
        <v>53</v>
      </c>
      <c r="D5" s="163" t="s">
        <v>54</v>
      </c>
      <c r="E5" s="113" t="s">
        <v>471</v>
      </c>
      <c r="F5" s="113" t="s">
        <v>471</v>
      </c>
      <c r="G5" s="114" t="s">
        <v>472</v>
      </c>
      <c r="H5" s="164" t="s">
        <v>347</v>
      </c>
      <c r="I5" s="55">
        <v>1</v>
      </c>
      <c r="J5" s="55" t="s">
        <v>56</v>
      </c>
      <c r="K5" s="167">
        <v>0.1</v>
      </c>
      <c r="L5" s="167" t="s">
        <v>55</v>
      </c>
      <c r="M5" s="55" t="s">
        <v>55</v>
      </c>
      <c r="N5" s="195" t="s">
        <v>55</v>
      </c>
      <c r="O5" s="317"/>
      <c r="P5" s="318"/>
      <c r="Q5" s="318"/>
      <c r="R5" s="318"/>
      <c r="S5" s="318"/>
      <c r="T5" s="318"/>
      <c r="U5" s="318"/>
      <c r="V5" s="318"/>
      <c r="W5" s="318"/>
      <c r="X5" s="318"/>
      <c r="Y5" s="318"/>
      <c r="Z5" s="318"/>
      <c r="AA5" s="319"/>
    </row>
    <row r="6" spans="1:27" ht="14.45" customHeight="1" x14ac:dyDescent="0.25">
      <c r="A6" s="94" t="s">
        <v>704</v>
      </c>
      <c r="B6" s="53" t="s">
        <v>52</v>
      </c>
      <c r="C6" s="53" t="s">
        <v>53</v>
      </c>
      <c r="D6" s="85" t="s">
        <v>542</v>
      </c>
      <c r="E6" s="113" t="s">
        <v>544</v>
      </c>
      <c r="F6" s="113" t="s">
        <v>544</v>
      </c>
      <c r="G6" s="114" t="s">
        <v>545</v>
      </c>
      <c r="H6" s="164" t="s">
        <v>347</v>
      </c>
      <c r="I6" s="55">
        <v>1</v>
      </c>
      <c r="J6" s="55" t="s">
        <v>56</v>
      </c>
      <c r="K6" s="167">
        <v>0.1</v>
      </c>
      <c r="L6" s="167" t="s">
        <v>55</v>
      </c>
      <c r="M6" s="55" t="s">
        <v>55</v>
      </c>
      <c r="N6" s="195" t="s">
        <v>55</v>
      </c>
      <c r="O6" s="317"/>
      <c r="P6" s="318"/>
      <c r="Q6" s="318"/>
      <c r="R6" s="318"/>
      <c r="S6" s="318"/>
      <c r="T6" s="318"/>
      <c r="U6" s="318"/>
      <c r="V6" s="318"/>
      <c r="W6" s="318"/>
      <c r="X6" s="318"/>
      <c r="Y6" s="318"/>
      <c r="Z6" s="318"/>
      <c r="AA6" s="319"/>
    </row>
    <row r="7" spans="1:27" ht="14.45" customHeight="1" x14ac:dyDescent="0.25">
      <c r="A7" s="94" t="s">
        <v>32</v>
      </c>
      <c r="B7" s="94" t="s">
        <v>52</v>
      </c>
      <c r="C7" s="94" t="s">
        <v>53</v>
      </c>
      <c r="D7" s="163" t="s">
        <v>54</v>
      </c>
      <c r="E7" s="111" t="s">
        <v>205</v>
      </c>
      <c r="F7" s="111" t="s">
        <v>205</v>
      </c>
      <c r="G7" s="114" t="s">
        <v>206</v>
      </c>
      <c r="H7" s="164" t="s">
        <v>348</v>
      </c>
      <c r="I7" s="55">
        <v>1</v>
      </c>
      <c r="J7" s="55" t="s">
        <v>56</v>
      </c>
      <c r="K7" s="167">
        <v>0.1</v>
      </c>
      <c r="L7" s="167" t="s">
        <v>55</v>
      </c>
      <c r="M7" s="55" t="s">
        <v>55</v>
      </c>
      <c r="N7" s="195" t="s">
        <v>55</v>
      </c>
      <c r="O7" s="317"/>
      <c r="P7" s="318"/>
      <c r="Q7" s="318"/>
      <c r="R7" s="318"/>
      <c r="S7" s="318"/>
      <c r="T7" s="318"/>
      <c r="U7" s="318"/>
      <c r="V7" s="318"/>
      <c r="W7" s="318"/>
      <c r="X7" s="318"/>
      <c r="Y7" s="318"/>
      <c r="Z7" s="318"/>
      <c r="AA7" s="319"/>
    </row>
    <row r="8" spans="1:27" s="86" customFormat="1" ht="14.45" customHeight="1" x14ac:dyDescent="0.25">
      <c r="A8" s="94" t="s">
        <v>622</v>
      </c>
      <c r="B8" s="94" t="s">
        <v>611</v>
      </c>
      <c r="C8" s="94" t="s">
        <v>612</v>
      </c>
      <c r="D8" s="163" t="s">
        <v>54</v>
      </c>
      <c r="E8" s="113" t="s">
        <v>620</v>
      </c>
      <c r="F8" s="113" t="s">
        <v>620</v>
      </c>
      <c r="G8" s="114" t="s">
        <v>621</v>
      </c>
      <c r="H8" s="182" t="s">
        <v>614</v>
      </c>
      <c r="I8" s="85">
        <v>1</v>
      </c>
      <c r="J8" s="85" t="s">
        <v>56</v>
      </c>
      <c r="K8" s="183">
        <v>0.1</v>
      </c>
      <c r="L8" s="183" t="s">
        <v>55</v>
      </c>
      <c r="M8" s="85" t="s">
        <v>55</v>
      </c>
      <c r="N8" s="85" t="s">
        <v>55</v>
      </c>
      <c r="O8" s="317"/>
      <c r="P8" s="318"/>
      <c r="Q8" s="318"/>
      <c r="R8" s="318"/>
      <c r="S8" s="318"/>
      <c r="T8" s="318"/>
      <c r="U8" s="318"/>
      <c r="V8" s="318"/>
      <c r="W8" s="318"/>
      <c r="X8" s="318"/>
      <c r="Y8" s="318"/>
      <c r="Z8" s="318"/>
      <c r="AA8" s="319"/>
    </row>
    <row r="9" spans="1:27" s="86" customFormat="1" ht="14.45" customHeight="1" x14ac:dyDescent="0.25">
      <c r="A9" s="94" t="s">
        <v>610</v>
      </c>
      <c r="B9" s="94" t="s">
        <v>611</v>
      </c>
      <c r="C9" s="94" t="s">
        <v>612</v>
      </c>
      <c r="D9" s="85" t="s">
        <v>613</v>
      </c>
      <c r="E9" s="113" t="s">
        <v>627</v>
      </c>
      <c r="F9" s="113" t="s">
        <v>607</v>
      </c>
      <c r="G9" s="114" t="s">
        <v>608</v>
      </c>
      <c r="H9" s="182" t="s">
        <v>614</v>
      </c>
      <c r="I9" s="85">
        <v>1</v>
      </c>
      <c r="J9" s="85" t="s">
        <v>56</v>
      </c>
      <c r="K9" s="183">
        <v>0.1</v>
      </c>
      <c r="L9" s="183" t="s">
        <v>55</v>
      </c>
      <c r="M9" s="85" t="s">
        <v>55</v>
      </c>
      <c r="N9" s="85" t="s">
        <v>55</v>
      </c>
      <c r="O9" s="317"/>
      <c r="P9" s="318"/>
      <c r="Q9" s="318"/>
      <c r="R9" s="318"/>
      <c r="S9" s="318"/>
      <c r="T9" s="318"/>
      <c r="U9" s="318"/>
      <c r="V9" s="318"/>
      <c r="W9" s="318"/>
      <c r="X9" s="318"/>
      <c r="Y9" s="318"/>
      <c r="Z9" s="318"/>
      <c r="AA9" s="319"/>
    </row>
    <row r="10" spans="1:27" s="86" customFormat="1" ht="14.45" customHeight="1" x14ac:dyDescent="0.25">
      <c r="A10" s="83" t="s">
        <v>1026</v>
      </c>
      <c r="B10" s="83" t="s">
        <v>52</v>
      </c>
      <c r="C10" s="83" t="s">
        <v>59</v>
      </c>
      <c r="D10" s="163" t="s">
        <v>54</v>
      </c>
      <c r="E10" s="111" t="s">
        <v>1033</v>
      </c>
      <c r="F10" s="111" t="s">
        <v>209</v>
      </c>
      <c r="G10" s="112" t="s">
        <v>210</v>
      </c>
      <c r="H10" s="184" t="s">
        <v>349</v>
      </c>
      <c r="I10" s="84">
        <v>1</v>
      </c>
      <c r="J10" s="84" t="s">
        <v>56</v>
      </c>
      <c r="K10" s="185">
        <v>0.05</v>
      </c>
      <c r="L10" s="185" t="s">
        <v>55</v>
      </c>
      <c r="M10" s="84" t="s">
        <v>55</v>
      </c>
      <c r="N10" s="85" t="s">
        <v>55</v>
      </c>
      <c r="O10" s="317"/>
      <c r="P10" s="318"/>
      <c r="Q10" s="318"/>
      <c r="R10" s="318"/>
      <c r="S10" s="318"/>
      <c r="T10" s="318"/>
      <c r="U10" s="318"/>
      <c r="V10" s="318"/>
      <c r="W10" s="318"/>
      <c r="X10" s="318"/>
      <c r="Y10" s="318"/>
      <c r="Z10" s="318"/>
      <c r="AA10" s="319"/>
    </row>
    <row r="11" spans="1:27" s="86" customFormat="1" ht="14.45" customHeight="1" x14ac:dyDescent="0.25">
      <c r="A11" s="246" t="s">
        <v>1112</v>
      </c>
      <c r="B11" s="83" t="s">
        <v>52</v>
      </c>
      <c r="C11" s="83" t="s">
        <v>60</v>
      </c>
      <c r="D11" s="163" t="s">
        <v>54</v>
      </c>
      <c r="E11" s="111" t="s">
        <v>1127</v>
      </c>
      <c r="F11" s="111" t="s">
        <v>30</v>
      </c>
      <c r="G11" s="112" t="s">
        <v>31</v>
      </c>
      <c r="H11" s="184" t="s">
        <v>350</v>
      </c>
      <c r="I11" s="84">
        <v>1</v>
      </c>
      <c r="J11" s="84" t="s">
        <v>56</v>
      </c>
      <c r="K11" s="185">
        <v>0.05</v>
      </c>
      <c r="L11" s="185" t="s">
        <v>55</v>
      </c>
      <c r="M11" s="84" t="s">
        <v>55</v>
      </c>
      <c r="N11" s="85" t="s">
        <v>55</v>
      </c>
      <c r="O11" s="317"/>
      <c r="P11" s="318"/>
      <c r="Q11" s="318"/>
      <c r="R11" s="318"/>
      <c r="S11" s="318"/>
      <c r="T11" s="318"/>
      <c r="U11" s="318"/>
      <c r="V11" s="318"/>
      <c r="W11" s="318"/>
      <c r="X11" s="318"/>
      <c r="Y11" s="318"/>
      <c r="Z11" s="318"/>
      <c r="AA11" s="319"/>
    </row>
    <row r="12" spans="1:27" s="86" customFormat="1" ht="14.45" customHeight="1" x14ac:dyDescent="0.25">
      <c r="A12" s="94" t="s">
        <v>687</v>
      </c>
      <c r="B12" s="94" t="s">
        <v>351</v>
      </c>
      <c r="C12" s="94" t="s">
        <v>63</v>
      </c>
      <c r="D12" s="85" t="s">
        <v>542</v>
      </c>
      <c r="E12" s="113" t="s">
        <v>709</v>
      </c>
      <c r="F12" s="113" t="s">
        <v>337</v>
      </c>
      <c r="G12" s="114" t="s">
        <v>689</v>
      </c>
      <c r="H12" s="182" t="s">
        <v>698</v>
      </c>
      <c r="I12" s="85">
        <v>1</v>
      </c>
      <c r="J12" s="85" t="s">
        <v>61</v>
      </c>
      <c r="K12" s="183">
        <v>0.2</v>
      </c>
      <c r="L12" s="183">
        <v>0.8</v>
      </c>
      <c r="M12" s="85" t="s">
        <v>54</v>
      </c>
      <c r="N12" s="341">
        <v>1</v>
      </c>
      <c r="O12" s="317"/>
      <c r="P12" s="318"/>
      <c r="Q12" s="318"/>
      <c r="R12" s="318"/>
      <c r="S12" s="318"/>
      <c r="T12" s="318"/>
      <c r="U12" s="318"/>
      <c r="V12" s="318"/>
      <c r="W12" s="318"/>
      <c r="X12" s="318"/>
      <c r="Y12" s="318"/>
      <c r="Z12" s="318"/>
      <c r="AA12" s="319"/>
    </row>
    <row r="13" spans="1:27" s="86" customFormat="1" ht="14.45" customHeight="1" x14ac:dyDescent="0.25">
      <c r="A13" s="94" t="s">
        <v>687</v>
      </c>
      <c r="B13" s="83" t="s">
        <v>352</v>
      </c>
      <c r="C13" s="83" t="s">
        <v>63</v>
      </c>
      <c r="D13" s="84" t="s">
        <v>58</v>
      </c>
      <c r="E13" s="113" t="s">
        <v>910</v>
      </c>
      <c r="F13" s="113" t="s">
        <v>245</v>
      </c>
      <c r="G13" s="114" t="s">
        <v>911</v>
      </c>
      <c r="H13" s="184" t="s">
        <v>701</v>
      </c>
      <c r="I13" s="85">
        <v>1</v>
      </c>
      <c r="J13" s="85" t="s">
        <v>61</v>
      </c>
      <c r="K13" s="183">
        <v>0.2</v>
      </c>
      <c r="L13" s="183">
        <v>0.8</v>
      </c>
      <c r="M13" s="85" t="s">
        <v>54</v>
      </c>
      <c r="N13" s="341"/>
      <c r="O13" s="317"/>
      <c r="P13" s="318"/>
      <c r="Q13" s="318"/>
      <c r="R13" s="318"/>
      <c r="S13" s="318"/>
      <c r="T13" s="318"/>
      <c r="U13" s="318"/>
      <c r="V13" s="318"/>
      <c r="W13" s="318"/>
      <c r="X13" s="318"/>
      <c r="Y13" s="318"/>
      <c r="Z13" s="318"/>
      <c r="AA13" s="319"/>
    </row>
    <row r="14" spans="1:27" s="86" customFormat="1" ht="14.45" customHeight="1" x14ac:dyDescent="0.25">
      <c r="A14" s="94" t="s">
        <v>770</v>
      </c>
      <c r="B14" s="94" t="s">
        <v>551</v>
      </c>
      <c r="C14" s="94" t="s">
        <v>63</v>
      </c>
      <c r="D14" s="85" t="s">
        <v>58</v>
      </c>
      <c r="E14" s="113" t="s">
        <v>808</v>
      </c>
      <c r="F14" s="113" t="s">
        <v>337</v>
      </c>
      <c r="G14" s="114" t="s">
        <v>767</v>
      </c>
      <c r="H14" s="182" t="s">
        <v>698</v>
      </c>
      <c r="I14" s="85">
        <v>1</v>
      </c>
      <c r="J14" s="85" t="s">
        <v>61</v>
      </c>
      <c r="K14" s="183">
        <v>0.2</v>
      </c>
      <c r="L14" s="183">
        <v>0.8</v>
      </c>
      <c r="M14" s="85" t="s">
        <v>54</v>
      </c>
      <c r="N14" s="341"/>
      <c r="O14" s="317"/>
      <c r="P14" s="318"/>
      <c r="Q14" s="318"/>
      <c r="R14" s="318"/>
      <c r="S14" s="318"/>
      <c r="T14" s="318"/>
      <c r="U14" s="318"/>
      <c r="V14" s="318"/>
      <c r="W14" s="318"/>
      <c r="X14" s="318"/>
      <c r="Y14" s="318"/>
      <c r="Z14" s="318"/>
      <c r="AA14" s="319"/>
    </row>
    <row r="15" spans="1:27" ht="14.45" customHeight="1" x14ac:dyDescent="0.25">
      <c r="A15" s="94" t="s">
        <v>1019</v>
      </c>
      <c r="B15" s="53" t="s">
        <v>351</v>
      </c>
      <c r="C15" s="53" t="s">
        <v>63</v>
      </c>
      <c r="D15" s="84" t="s">
        <v>58</v>
      </c>
      <c r="E15" s="113" t="s">
        <v>590</v>
      </c>
      <c r="F15" s="55" t="s">
        <v>337</v>
      </c>
      <c r="G15" s="114" t="s">
        <v>558</v>
      </c>
      <c r="H15" s="182" t="s">
        <v>699</v>
      </c>
      <c r="I15" s="55">
        <v>1</v>
      </c>
      <c r="J15" s="55" t="s">
        <v>61</v>
      </c>
      <c r="K15" s="167">
        <v>0.2</v>
      </c>
      <c r="L15" s="167">
        <v>0.8</v>
      </c>
      <c r="M15" s="55" t="s">
        <v>54</v>
      </c>
      <c r="N15" s="341"/>
      <c r="O15" s="317"/>
      <c r="P15" s="318"/>
      <c r="Q15" s="318"/>
      <c r="R15" s="318"/>
      <c r="S15" s="318"/>
      <c r="T15" s="318"/>
      <c r="U15" s="318"/>
      <c r="V15" s="318"/>
      <c r="W15" s="318"/>
      <c r="X15" s="318"/>
      <c r="Y15" s="318"/>
      <c r="Z15" s="318"/>
      <c r="AA15" s="319"/>
    </row>
    <row r="16" spans="1:27" ht="14.45" customHeight="1" x14ac:dyDescent="0.25">
      <c r="A16" s="94" t="s">
        <v>485</v>
      </c>
      <c r="B16" s="53" t="s">
        <v>351</v>
      </c>
      <c r="C16" s="53" t="s">
        <v>63</v>
      </c>
      <c r="D16" s="84" t="s">
        <v>58</v>
      </c>
      <c r="E16" s="113" t="s">
        <v>576</v>
      </c>
      <c r="F16" s="55" t="s">
        <v>337</v>
      </c>
      <c r="G16" s="114" t="s">
        <v>559</v>
      </c>
      <c r="H16" s="182" t="s">
        <v>699</v>
      </c>
      <c r="I16" s="55">
        <v>1</v>
      </c>
      <c r="J16" s="55" t="s">
        <v>61</v>
      </c>
      <c r="K16" s="167">
        <v>0.2</v>
      </c>
      <c r="L16" s="167">
        <v>0.8</v>
      </c>
      <c r="M16" s="55" t="s">
        <v>54</v>
      </c>
      <c r="N16" s="341"/>
      <c r="O16" s="317"/>
      <c r="P16" s="318"/>
      <c r="Q16" s="318"/>
      <c r="R16" s="318"/>
      <c r="S16" s="318"/>
      <c r="T16" s="318"/>
      <c r="U16" s="318"/>
      <c r="V16" s="318"/>
      <c r="W16" s="318"/>
      <c r="X16" s="318"/>
      <c r="Y16" s="318"/>
      <c r="Z16" s="318"/>
      <c r="AA16" s="319"/>
    </row>
    <row r="17" spans="1:27" ht="14.45" customHeight="1" x14ac:dyDescent="0.25">
      <c r="A17" s="94" t="s">
        <v>485</v>
      </c>
      <c r="B17" s="53" t="s">
        <v>352</v>
      </c>
      <c r="C17" s="53" t="s">
        <v>63</v>
      </c>
      <c r="D17" s="84" t="s">
        <v>58</v>
      </c>
      <c r="E17" s="113" t="s">
        <v>577</v>
      </c>
      <c r="F17" s="55" t="s">
        <v>245</v>
      </c>
      <c r="G17" s="114" t="s">
        <v>563</v>
      </c>
      <c r="H17" s="164" t="s">
        <v>701</v>
      </c>
      <c r="I17" s="55">
        <v>1</v>
      </c>
      <c r="J17" s="55" t="s">
        <v>61</v>
      </c>
      <c r="K17" s="167">
        <v>0.2</v>
      </c>
      <c r="L17" s="167">
        <v>0.8</v>
      </c>
      <c r="M17" s="55" t="s">
        <v>54</v>
      </c>
      <c r="N17" s="341"/>
      <c r="O17" s="317"/>
      <c r="P17" s="318"/>
      <c r="Q17" s="318"/>
      <c r="R17" s="318"/>
      <c r="S17" s="318"/>
      <c r="T17" s="318"/>
      <c r="U17" s="318"/>
      <c r="V17" s="318"/>
      <c r="W17" s="318"/>
      <c r="X17" s="318"/>
      <c r="Y17" s="318"/>
      <c r="Z17" s="318"/>
      <c r="AA17" s="319"/>
    </row>
    <row r="18" spans="1:27" s="241" customFormat="1" ht="14.45" customHeight="1" x14ac:dyDescent="0.25">
      <c r="A18" s="245" t="s">
        <v>1094</v>
      </c>
      <c r="B18" s="246" t="s">
        <v>351</v>
      </c>
      <c r="C18" s="246" t="s">
        <v>63</v>
      </c>
      <c r="D18" s="247" t="s">
        <v>58</v>
      </c>
      <c r="E18" s="267" t="s">
        <v>1131</v>
      </c>
      <c r="F18" s="247" t="s">
        <v>337</v>
      </c>
      <c r="G18" s="268" t="s">
        <v>1117</v>
      </c>
      <c r="H18" s="269" t="s">
        <v>699</v>
      </c>
      <c r="I18" s="247">
        <v>1</v>
      </c>
      <c r="J18" s="247" t="s">
        <v>61</v>
      </c>
      <c r="K18" s="249">
        <v>0.2</v>
      </c>
      <c r="L18" s="249">
        <v>0.8</v>
      </c>
      <c r="M18" s="247" t="s">
        <v>54</v>
      </c>
      <c r="N18" s="341"/>
      <c r="O18" s="317"/>
      <c r="P18" s="318"/>
      <c r="Q18" s="318"/>
      <c r="R18" s="318"/>
      <c r="S18" s="318"/>
      <c r="T18" s="318"/>
      <c r="U18" s="318"/>
      <c r="V18" s="318"/>
      <c r="W18" s="318"/>
      <c r="X18" s="318"/>
      <c r="Y18" s="318"/>
      <c r="Z18" s="318"/>
      <c r="AA18" s="319"/>
    </row>
    <row r="19" spans="1:27" s="241" customFormat="1" ht="14.45" customHeight="1" x14ac:dyDescent="0.25">
      <c r="A19" s="245" t="s">
        <v>1094</v>
      </c>
      <c r="B19" s="246" t="s">
        <v>352</v>
      </c>
      <c r="C19" s="246" t="s">
        <v>63</v>
      </c>
      <c r="D19" s="247" t="s">
        <v>58</v>
      </c>
      <c r="E19" s="267" t="s">
        <v>1115</v>
      </c>
      <c r="F19" s="247" t="s">
        <v>245</v>
      </c>
      <c r="G19" s="268" t="s">
        <v>1119</v>
      </c>
      <c r="H19" s="248" t="s">
        <v>701</v>
      </c>
      <c r="I19" s="247">
        <v>1</v>
      </c>
      <c r="J19" s="247" t="s">
        <v>61</v>
      </c>
      <c r="K19" s="249">
        <v>0.2</v>
      </c>
      <c r="L19" s="249">
        <v>0.8</v>
      </c>
      <c r="M19" s="247" t="s">
        <v>54</v>
      </c>
      <c r="N19" s="341"/>
      <c r="O19" s="320"/>
      <c r="P19" s="321"/>
      <c r="Q19" s="321"/>
      <c r="R19" s="321"/>
      <c r="S19" s="321"/>
      <c r="T19" s="321"/>
      <c r="U19" s="321"/>
      <c r="V19" s="321"/>
      <c r="W19" s="321"/>
      <c r="X19" s="321"/>
      <c r="Y19" s="321"/>
      <c r="Z19" s="321"/>
      <c r="AA19" s="322"/>
    </row>
    <row r="20" spans="1:27" x14ac:dyDescent="0.25">
      <c r="A20" s="53" t="s">
        <v>414</v>
      </c>
      <c r="B20" s="53" t="s">
        <v>351</v>
      </c>
      <c r="C20" s="53" t="s">
        <v>63</v>
      </c>
      <c r="D20" s="84" t="s">
        <v>58</v>
      </c>
      <c r="E20" s="113" t="s">
        <v>578</v>
      </c>
      <c r="F20" s="55" t="s">
        <v>337</v>
      </c>
      <c r="G20" s="53" t="s">
        <v>561</v>
      </c>
      <c r="H20" s="182" t="s">
        <v>702</v>
      </c>
      <c r="I20" s="55">
        <v>1</v>
      </c>
      <c r="J20" s="55" t="s">
        <v>61</v>
      </c>
      <c r="K20" s="167">
        <v>0.2</v>
      </c>
      <c r="L20" s="167">
        <v>0.8</v>
      </c>
      <c r="M20" s="55" t="s">
        <v>54</v>
      </c>
      <c r="N20" s="341"/>
      <c r="O20" s="55"/>
      <c r="P20" s="215"/>
      <c r="Q20" s="204"/>
      <c r="R20" s="55"/>
      <c r="S20" s="189"/>
      <c r="T20" s="237"/>
      <c r="U20" s="190"/>
      <c r="V20" s="55" t="s">
        <v>62</v>
      </c>
      <c r="W20" s="55"/>
      <c r="X20" s="55"/>
      <c r="Y20" s="55"/>
      <c r="Z20" s="55"/>
      <c r="AA20" s="55"/>
    </row>
    <row r="21" spans="1:27" x14ac:dyDescent="0.25">
      <c r="A21" s="53" t="s">
        <v>415</v>
      </c>
      <c r="B21" s="53" t="s">
        <v>352</v>
      </c>
      <c r="C21" s="53" t="s">
        <v>63</v>
      </c>
      <c r="D21" s="84" t="s">
        <v>58</v>
      </c>
      <c r="E21" s="113" t="s">
        <v>579</v>
      </c>
      <c r="F21" s="55" t="s">
        <v>245</v>
      </c>
      <c r="G21" s="53" t="s">
        <v>479</v>
      </c>
      <c r="H21" s="164" t="s">
        <v>701</v>
      </c>
      <c r="I21" s="55">
        <v>1</v>
      </c>
      <c r="J21" s="55" t="s">
        <v>61</v>
      </c>
      <c r="K21" s="167">
        <v>0.2</v>
      </c>
      <c r="L21" s="167">
        <v>0.8</v>
      </c>
      <c r="M21" s="55" t="s">
        <v>54</v>
      </c>
      <c r="N21" s="341"/>
      <c r="O21" s="162"/>
      <c r="P21" s="215"/>
      <c r="Q21" s="204"/>
      <c r="R21" s="55"/>
      <c r="S21" s="189"/>
      <c r="T21" s="237"/>
      <c r="U21" s="190"/>
      <c r="V21" s="55"/>
      <c r="W21" s="55" t="s">
        <v>62</v>
      </c>
      <c r="X21" s="55"/>
      <c r="Y21" s="55"/>
      <c r="Z21" s="55"/>
      <c r="AA21" s="55"/>
    </row>
    <row r="22" spans="1:27" x14ac:dyDescent="0.25">
      <c r="A22" s="53" t="s">
        <v>416</v>
      </c>
      <c r="B22" s="53" t="s">
        <v>351</v>
      </c>
      <c r="C22" s="53" t="s">
        <v>63</v>
      </c>
      <c r="D22" s="84" t="s">
        <v>58</v>
      </c>
      <c r="E22" s="113" t="s">
        <v>697</v>
      </c>
      <c r="F22" s="55" t="s">
        <v>337</v>
      </c>
      <c r="G22" s="53" t="s">
        <v>555</v>
      </c>
      <c r="H22" s="164" t="s">
        <v>353</v>
      </c>
      <c r="I22" s="55">
        <v>1</v>
      </c>
      <c r="J22" s="55" t="s">
        <v>61</v>
      </c>
      <c r="K22" s="167">
        <v>0.2</v>
      </c>
      <c r="L22" s="167">
        <v>0.8</v>
      </c>
      <c r="M22" s="55" t="s">
        <v>54</v>
      </c>
      <c r="N22" s="341"/>
      <c r="O22" s="55" t="s">
        <v>62</v>
      </c>
      <c r="P22" s="215"/>
      <c r="Q22" s="204" t="s">
        <v>62</v>
      </c>
      <c r="R22" s="55" t="s">
        <v>62</v>
      </c>
      <c r="S22" s="189" t="s">
        <v>62</v>
      </c>
      <c r="T22" s="237"/>
      <c r="U22" s="190" t="s">
        <v>62</v>
      </c>
      <c r="V22" s="55"/>
      <c r="W22" s="55"/>
      <c r="X22" s="55" t="s">
        <v>62</v>
      </c>
      <c r="Y22" s="55"/>
      <c r="Z22" s="55" t="s">
        <v>62</v>
      </c>
      <c r="AA22" s="55"/>
    </row>
    <row r="23" spans="1:27" x14ac:dyDescent="0.25">
      <c r="A23" s="53" t="s">
        <v>416</v>
      </c>
      <c r="B23" s="53" t="s">
        <v>352</v>
      </c>
      <c r="C23" s="53" t="s">
        <v>63</v>
      </c>
      <c r="D23" s="84" t="s">
        <v>58</v>
      </c>
      <c r="E23" s="113" t="s">
        <v>700</v>
      </c>
      <c r="F23" s="55" t="s">
        <v>245</v>
      </c>
      <c r="G23" s="53" t="s">
        <v>355</v>
      </c>
      <c r="H23" s="166" t="s">
        <v>346</v>
      </c>
      <c r="I23" s="55">
        <v>1</v>
      </c>
      <c r="J23" s="55" t="s">
        <v>61</v>
      </c>
      <c r="K23" s="167">
        <v>0.2</v>
      </c>
      <c r="L23" s="167">
        <v>0.8</v>
      </c>
      <c r="M23" s="55" t="s">
        <v>54</v>
      </c>
      <c r="N23" s="342"/>
      <c r="O23" s="159"/>
      <c r="P23" s="84" t="s">
        <v>62</v>
      </c>
      <c r="Q23" s="204"/>
      <c r="R23" s="55"/>
      <c r="S23" s="189"/>
      <c r="T23" s="237" t="s">
        <v>62</v>
      </c>
      <c r="U23" s="190"/>
      <c r="V23" s="55"/>
      <c r="W23" s="55"/>
      <c r="X23" s="55"/>
      <c r="Y23" s="55" t="s">
        <v>62</v>
      </c>
      <c r="Z23" s="55"/>
      <c r="AA23" s="55" t="s">
        <v>62</v>
      </c>
    </row>
    <row r="24" spans="1:27" x14ac:dyDescent="0.25">
      <c r="A24" s="73" t="s">
        <v>29</v>
      </c>
      <c r="B24" s="73" t="s">
        <v>52</v>
      </c>
      <c r="C24" s="53" t="s">
        <v>43</v>
      </c>
      <c r="D24" s="84" t="s">
        <v>58</v>
      </c>
      <c r="E24" s="74" t="s">
        <v>247</v>
      </c>
      <c r="F24" s="55" t="s">
        <v>247</v>
      </c>
      <c r="G24" s="73" t="s">
        <v>402</v>
      </c>
      <c r="H24" s="73" t="s">
        <v>618</v>
      </c>
      <c r="I24" s="55">
        <v>1</v>
      </c>
      <c r="J24" s="55" t="s">
        <v>61</v>
      </c>
      <c r="K24" s="167">
        <v>0.1</v>
      </c>
      <c r="L24" s="167">
        <v>0.1</v>
      </c>
      <c r="M24" s="55" t="s">
        <v>54</v>
      </c>
      <c r="N24" s="336">
        <v>10</v>
      </c>
      <c r="O24" s="159"/>
      <c r="P24" s="215"/>
      <c r="Q24" s="204"/>
      <c r="R24" s="55"/>
      <c r="S24" s="189"/>
      <c r="T24" s="237"/>
      <c r="U24" s="190"/>
      <c r="V24" s="55" t="s">
        <v>62</v>
      </c>
      <c r="W24" s="55" t="s">
        <v>62</v>
      </c>
      <c r="X24" s="74"/>
      <c r="Y24" s="74"/>
      <c r="Z24" s="74"/>
      <c r="AA24" s="74"/>
    </row>
    <row r="25" spans="1:27" s="86" customFormat="1" x14ac:dyDescent="0.25">
      <c r="A25" s="83" t="s">
        <v>687</v>
      </c>
      <c r="B25" s="83" t="s">
        <v>52</v>
      </c>
      <c r="C25" s="83" t="s">
        <v>43</v>
      </c>
      <c r="D25" s="163" t="s">
        <v>54</v>
      </c>
      <c r="E25" s="84" t="s">
        <v>1068</v>
      </c>
      <c r="F25" s="247" t="s">
        <v>1073</v>
      </c>
      <c r="G25" s="246" t="s">
        <v>1059</v>
      </c>
      <c r="H25" s="248" t="s">
        <v>1060</v>
      </c>
      <c r="I25" s="84">
        <v>1</v>
      </c>
      <c r="J25" s="84" t="s">
        <v>61</v>
      </c>
      <c r="K25" s="185">
        <v>0.1</v>
      </c>
      <c r="L25" s="185">
        <v>0.1</v>
      </c>
      <c r="M25" s="84" t="s">
        <v>54</v>
      </c>
      <c r="N25" s="337"/>
      <c r="O25" s="84" t="s">
        <v>62</v>
      </c>
      <c r="P25" s="84" t="s">
        <v>62</v>
      </c>
      <c r="Q25" s="85"/>
      <c r="R25" s="84"/>
      <c r="S25" s="85"/>
      <c r="T25" s="85"/>
      <c r="U25" s="85"/>
      <c r="V25" s="84"/>
      <c r="W25" s="84"/>
      <c r="X25" s="84"/>
      <c r="Y25" s="84"/>
      <c r="Z25" s="84"/>
      <c r="AA25" s="84"/>
    </row>
    <row r="26" spans="1:27" s="255" customFormat="1" ht="14.25" x14ac:dyDescent="0.25">
      <c r="A26" s="250" t="s">
        <v>844</v>
      </c>
      <c r="B26" s="251" t="s">
        <v>52</v>
      </c>
      <c r="C26" s="251" t="s">
        <v>43</v>
      </c>
      <c r="D26" s="252" t="s">
        <v>54</v>
      </c>
      <c r="E26" s="253" t="s">
        <v>1066</v>
      </c>
      <c r="F26" s="253" t="s">
        <v>344</v>
      </c>
      <c r="G26" s="251" t="s">
        <v>845</v>
      </c>
      <c r="H26" s="251" t="s">
        <v>846</v>
      </c>
      <c r="I26" s="252">
        <v>1</v>
      </c>
      <c r="J26" s="252" t="s">
        <v>61</v>
      </c>
      <c r="K26" s="254">
        <v>0.1</v>
      </c>
      <c r="L26" s="254">
        <v>0.1</v>
      </c>
      <c r="M26" s="252" t="s">
        <v>54</v>
      </c>
      <c r="N26" s="337"/>
      <c r="O26" s="253"/>
      <c r="P26" s="253"/>
      <c r="Q26" s="253"/>
      <c r="R26" s="253"/>
      <c r="S26" s="253"/>
      <c r="T26" s="253"/>
      <c r="U26" s="253"/>
      <c r="V26" s="253"/>
      <c r="W26" s="253"/>
      <c r="X26" s="253"/>
      <c r="Y26" s="253"/>
      <c r="Z26" s="253"/>
      <c r="AA26" s="253"/>
    </row>
    <row r="27" spans="1:27" s="86" customFormat="1" x14ac:dyDescent="0.25">
      <c r="A27" s="94" t="s">
        <v>770</v>
      </c>
      <c r="B27" s="94" t="s">
        <v>52</v>
      </c>
      <c r="C27" s="94" t="s">
        <v>43</v>
      </c>
      <c r="D27" s="163" t="s">
        <v>54</v>
      </c>
      <c r="E27" s="85" t="s">
        <v>810</v>
      </c>
      <c r="F27" s="85" t="s">
        <v>344</v>
      </c>
      <c r="G27" s="94" t="s">
        <v>772</v>
      </c>
      <c r="H27" s="182" t="s">
        <v>773</v>
      </c>
      <c r="I27" s="84">
        <v>1</v>
      </c>
      <c r="J27" s="84" t="s">
        <v>61</v>
      </c>
      <c r="K27" s="185">
        <v>0.1</v>
      </c>
      <c r="L27" s="185">
        <v>0.1</v>
      </c>
      <c r="M27" s="84" t="s">
        <v>54</v>
      </c>
      <c r="N27" s="337"/>
      <c r="O27" s="85"/>
      <c r="P27" s="85"/>
      <c r="Q27" s="85" t="s">
        <v>62</v>
      </c>
      <c r="R27" s="85"/>
      <c r="S27" s="85"/>
      <c r="T27" s="85"/>
      <c r="U27" s="85"/>
      <c r="V27" s="85"/>
      <c r="W27" s="85"/>
      <c r="X27" s="85"/>
      <c r="Y27" s="85"/>
      <c r="Z27" s="85"/>
      <c r="AA27" s="85"/>
    </row>
    <row r="28" spans="1:27" s="86" customFormat="1" x14ac:dyDescent="0.25">
      <c r="A28" s="83" t="s">
        <v>359</v>
      </c>
      <c r="B28" s="83" t="s">
        <v>52</v>
      </c>
      <c r="C28" s="83" t="s">
        <v>43</v>
      </c>
      <c r="D28" s="163" t="s">
        <v>54</v>
      </c>
      <c r="E28" s="84" t="s">
        <v>573</v>
      </c>
      <c r="F28" s="84" t="s">
        <v>358</v>
      </c>
      <c r="G28" s="83" t="s">
        <v>565</v>
      </c>
      <c r="H28" s="184" t="s">
        <v>361</v>
      </c>
      <c r="I28" s="84">
        <v>1</v>
      </c>
      <c r="J28" s="84" t="s">
        <v>61</v>
      </c>
      <c r="K28" s="185">
        <v>0.1</v>
      </c>
      <c r="L28" s="185">
        <v>0.1</v>
      </c>
      <c r="M28" s="84" t="s">
        <v>54</v>
      </c>
      <c r="N28" s="337"/>
      <c r="O28" s="85"/>
      <c r="P28" s="85"/>
      <c r="Q28" s="85"/>
      <c r="R28" s="85"/>
      <c r="S28" s="85"/>
      <c r="T28" s="85"/>
      <c r="U28" s="85"/>
      <c r="V28" s="85"/>
      <c r="W28" s="85"/>
      <c r="X28" s="84" t="s">
        <v>62</v>
      </c>
      <c r="Y28" s="84" t="s">
        <v>62</v>
      </c>
      <c r="Z28" s="84" t="s">
        <v>62</v>
      </c>
      <c r="AA28" s="84" t="s">
        <v>62</v>
      </c>
    </row>
    <row r="29" spans="1:27" s="86" customFormat="1" x14ac:dyDescent="0.25">
      <c r="A29" s="83" t="s">
        <v>360</v>
      </c>
      <c r="B29" s="83" t="s">
        <v>52</v>
      </c>
      <c r="C29" s="83" t="s">
        <v>43</v>
      </c>
      <c r="D29" s="163" t="s">
        <v>54</v>
      </c>
      <c r="E29" s="84" t="s">
        <v>574</v>
      </c>
      <c r="F29" s="84" t="s">
        <v>358</v>
      </c>
      <c r="G29" s="83" t="s">
        <v>567</v>
      </c>
      <c r="H29" s="184" t="s">
        <v>616</v>
      </c>
      <c r="I29" s="84">
        <v>1</v>
      </c>
      <c r="J29" s="84" t="s">
        <v>61</v>
      </c>
      <c r="K29" s="185">
        <v>0.1</v>
      </c>
      <c r="L29" s="185">
        <v>0.1</v>
      </c>
      <c r="M29" s="84" t="s">
        <v>54</v>
      </c>
      <c r="N29" s="337"/>
      <c r="O29" s="85"/>
      <c r="P29" s="85"/>
      <c r="Q29" s="85"/>
      <c r="R29" s="84" t="s">
        <v>62</v>
      </c>
      <c r="S29" s="85"/>
      <c r="T29" s="85"/>
      <c r="U29" s="85"/>
      <c r="V29" s="84"/>
      <c r="W29" s="84"/>
      <c r="X29" s="84"/>
      <c r="Y29" s="84"/>
      <c r="Z29" s="84"/>
      <c r="AA29" s="84"/>
    </row>
    <row r="30" spans="1:27" s="86" customFormat="1" x14ac:dyDescent="0.25">
      <c r="A30" s="94" t="s">
        <v>657</v>
      </c>
      <c r="B30" s="94" t="s">
        <v>52</v>
      </c>
      <c r="C30" s="94" t="s">
        <v>43</v>
      </c>
      <c r="D30" s="163" t="s">
        <v>54</v>
      </c>
      <c r="E30" s="85" t="s">
        <v>708</v>
      </c>
      <c r="F30" s="85" t="s">
        <v>247</v>
      </c>
      <c r="G30" s="94" t="s">
        <v>685</v>
      </c>
      <c r="H30" s="182" t="s">
        <v>686</v>
      </c>
      <c r="I30" s="85">
        <v>1</v>
      </c>
      <c r="J30" s="85" t="s">
        <v>61</v>
      </c>
      <c r="K30" s="183">
        <v>0.1</v>
      </c>
      <c r="L30" s="183">
        <v>0.1</v>
      </c>
      <c r="M30" s="85" t="s">
        <v>54</v>
      </c>
      <c r="N30" s="337"/>
      <c r="O30" s="85"/>
      <c r="P30" s="85"/>
      <c r="Q30" s="85"/>
      <c r="R30" s="85"/>
      <c r="S30" s="85"/>
      <c r="T30" s="85"/>
      <c r="U30" s="85" t="s">
        <v>62</v>
      </c>
      <c r="V30" s="85"/>
      <c r="W30" s="85"/>
      <c r="X30" s="85"/>
      <c r="Y30" s="85"/>
      <c r="Z30" s="85"/>
      <c r="AA30" s="85"/>
    </row>
    <row r="31" spans="1:27" s="86" customFormat="1" x14ac:dyDescent="0.25">
      <c r="A31" s="94" t="s">
        <v>1012</v>
      </c>
      <c r="B31" s="94" t="s">
        <v>52</v>
      </c>
      <c r="C31" s="94" t="s">
        <v>43</v>
      </c>
      <c r="D31" s="163" t="s">
        <v>54</v>
      </c>
      <c r="E31" s="85" t="s">
        <v>1076</v>
      </c>
      <c r="F31" s="85" t="s">
        <v>680</v>
      </c>
      <c r="G31" s="94" t="s">
        <v>1013</v>
      </c>
      <c r="H31" s="182" t="s">
        <v>1014</v>
      </c>
      <c r="I31" s="85">
        <v>1</v>
      </c>
      <c r="J31" s="85" t="s">
        <v>61</v>
      </c>
      <c r="K31" s="183">
        <v>0.1</v>
      </c>
      <c r="L31" s="183">
        <v>0.1</v>
      </c>
      <c r="M31" s="85" t="s">
        <v>54</v>
      </c>
      <c r="N31" s="338"/>
      <c r="O31" s="85"/>
      <c r="P31" s="85"/>
      <c r="Q31" s="85"/>
      <c r="R31" s="85"/>
      <c r="S31" s="85" t="s">
        <v>62</v>
      </c>
      <c r="T31" s="85" t="s">
        <v>62</v>
      </c>
      <c r="U31" s="85"/>
      <c r="V31" s="85"/>
      <c r="W31" s="85"/>
      <c r="X31" s="85"/>
      <c r="Y31" s="85"/>
      <c r="Z31" s="85"/>
      <c r="AA31" s="85"/>
    </row>
    <row r="32" spans="1:27" s="86" customFormat="1" x14ac:dyDescent="0.25">
      <c r="A32" s="83" t="s">
        <v>29</v>
      </c>
      <c r="B32" s="83" t="s">
        <v>52</v>
      </c>
      <c r="C32" s="83" t="s">
        <v>45</v>
      </c>
      <c r="D32" s="84" t="s">
        <v>58</v>
      </c>
      <c r="E32" s="84" t="s">
        <v>652</v>
      </c>
      <c r="F32" s="84" t="s">
        <v>342</v>
      </c>
      <c r="G32" s="83" t="s">
        <v>595</v>
      </c>
      <c r="H32" s="184" t="s">
        <v>356</v>
      </c>
      <c r="I32" s="84">
        <v>1</v>
      </c>
      <c r="J32" s="84" t="s">
        <v>61</v>
      </c>
      <c r="K32" s="185">
        <v>0.05</v>
      </c>
      <c r="L32" s="185">
        <v>0.05</v>
      </c>
      <c r="M32" s="84" t="s">
        <v>54</v>
      </c>
      <c r="N32" s="336">
        <v>43</v>
      </c>
      <c r="O32" s="85"/>
      <c r="P32" s="85"/>
      <c r="Q32" s="85"/>
      <c r="R32" s="84"/>
      <c r="S32" s="85"/>
      <c r="T32" s="85"/>
      <c r="U32" s="85"/>
      <c r="V32" s="84" t="s">
        <v>62</v>
      </c>
      <c r="W32" s="84" t="s">
        <v>62</v>
      </c>
      <c r="X32" s="84"/>
      <c r="Y32" s="84"/>
      <c r="Z32" s="84"/>
      <c r="AA32" s="84"/>
    </row>
    <row r="33" spans="1:27" s="86" customFormat="1" x14ac:dyDescent="0.25">
      <c r="A33" s="83" t="s">
        <v>648</v>
      </c>
      <c r="B33" s="83" t="s">
        <v>52</v>
      </c>
      <c r="C33" s="83" t="s">
        <v>45</v>
      </c>
      <c r="D33" s="84" t="s">
        <v>58</v>
      </c>
      <c r="E33" s="84" t="s">
        <v>588</v>
      </c>
      <c r="F33" s="84" t="s">
        <v>342</v>
      </c>
      <c r="G33" s="83" t="s">
        <v>650</v>
      </c>
      <c r="H33" s="184" t="s">
        <v>649</v>
      </c>
      <c r="I33" s="84">
        <v>1</v>
      </c>
      <c r="J33" s="84" t="s">
        <v>61</v>
      </c>
      <c r="K33" s="185">
        <v>0.05</v>
      </c>
      <c r="L33" s="185">
        <v>0.05</v>
      </c>
      <c r="M33" s="84" t="s">
        <v>54</v>
      </c>
      <c r="N33" s="338"/>
      <c r="O33" s="84" t="s">
        <v>62</v>
      </c>
      <c r="P33" s="84" t="s">
        <v>62</v>
      </c>
      <c r="Q33" s="85" t="s">
        <v>62</v>
      </c>
      <c r="R33" s="84" t="s">
        <v>62</v>
      </c>
      <c r="S33" s="85" t="s">
        <v>62</v>
      </c>
      <c r="T33" s="85" t="s">
        <v>62</v>
      </c>
      <c r="U33" s="85" t="s">
        <v>62</v>
      </c>
      <c r="V33" s="84"/>
      <c r="W33" s="84"/>
      <c r="X33" s="84" t="s">
        <v>62</v>
      </c>
      <c r="Y33" s="84" t="s">
        <v>62</v>
      </c>
      <c r="Z33" s="84" t="s">
        <v>62</v>
      </c>
      <c r="AA33" s="84" t="s">
        <v>62</v>
      </c>
    </row>
    <row r="34" spans="1:27" s="86" customFormat="1" x14ac:dyDescent="0.25">
      <c r="A34" s="83" t="s">
        <v>414</v>
      </c>
      <c r="B34" s="83" t="s">
        <v>52</v>
      </c>
      <c r="C34" s="83" t="s">
        <v>45</v>
      </c>
      <c r="D34" s="84" t="s">
        <v>58</v>
      </c>
      <c r="E34" s="85" t="s">
        <v>974</v>
      </c>
      <c r="F34" s="85" t="s">
        <v>299</v>
      </c>
      <c r="G34" s="94" t="s">
        <v>403</v>
      </c>
      <c r="H34" s="182" t="s">
        <v>511</v>
      </c>
      <c r="I34" s="84">
        <v>1</v>
      </c>
      <c r="J34" s="84" t="s">
        <v>61</v>
      </c>
      <c r="K34" s="185">
        <v>0.05</v>
      </c>
      <c r="L34" s="185">
        <v>0.05</v>
      </c>
      <c r="M34" s="84" t="s">
        <v>548</v>
      </c>
      <c r="N34" s="352">
        <v>39</v>
      </c>
      <c r="O34" s="85"/>
      <c r="P34" s="85"/>
      <c r="Q34" s="85"/>
      <c r="R34" s="84"/>
      <c r="S34" s="85"/>
      <c r="T34" s="85"/>
      <c r="U34" s="85"/>
      <c r="V34" s="84" t="s">
        <v>62</v>
      </c>
      <c r="W34" s="84" t="s">
        <v>62</v>
      </c>
      <c r="X34" s="84"/>
      <c r="Y34" s="84"/>
      <c r="Z34" s="84"/>
      <c r="AA34" s="84"/>
    </row>
    <row r="35" spans="1:27" s="86" customFormat="1" x14ac:dyDescent="0.25">
      <c r="A35" s="83" t="s">
        <v>927</v>
      </c>
      <c r="B35" s="94" t="s">
        <v>52</v>
      </c>
      <c r="C35" s="94" t="s">
        <v>45</v>
      </c>
      <c r="D35" s="85" t="s">
        <v>58</v>
      </c>
      <c r="E35" s="85" t="s">
        <v>965</v>
      </c>
      <c r="F35" s="85" t="s">
        <v>928</v>
      </c>
      <c r="G35" s="94" t="s">
        <v>929</v>
      </c>
      <c r="H35" s="182" t="s">
        <v>924</v>
      </c>
      <c r="I35" s="85">
        <v>1</v>
      </c>
      <c r="J35" s="85" t="s">
        <v>61</v>
      </c>
      <c r="K35" s="183">
        <v>0.05</v>
      </c>
      <c r="L35" s="183">
        <v>0.05</v>
      </c>
      <c r="M35" s="85" t="s">
        <v>58</v>
      </c>
      <c r="N35" s="342"/>
      <c r="O35" s="85"/>
      <c r="P35" s="85"/>
      <c r="Q35" s="85"/>
      <c r="R35" s="84" t="s">
        <v>62</v>
      </c>
      <c r="S35" s="85" t="s">
        <v>62</v>
      </c>
      <c r="T35" s="85" t="s">
        <v>62</v>
      </c>
      <c r="U35" s="85" t="s">
        <v>62</v>
      </c>
      <c r="V35" s="85"/>
      <c r="W35" s="85"/>
      <c r="X35" s="84" t="s">
        <v>62</v>
      </c>
      <c r="Y35" s="84" t="s">
        <v>62</v>
      </c>
      <c r="Z35" s="84" t="s">
        <v>62</v>
      </c>
      <c r="AA35" s="84" t="s">
        <v>62</v>
      </c>
    </row>
    <row r="36" spans="1:27" s="86" customFormat="1" x14ac:dyDescent="0.25">
      <c r="A36" s="83" t="s">
        <v>29</v>
      </c>
      <c r="B36" s="83" t="s">
        <v>52</v>
      </c>
      <c r="C36" s="83" t="s">
        <v>45</v>
      </c>
      <c r="D36" s="84" t="s">
        <v>58</v>
      </c>
      <c r="E36" s="85" t="s">
        <v>975</v>
      </c>
      <c r="F36" s="85" t="s">
        <v>313</v>
      </c>
      <c r="G36" s="94" t="s">
        <v>404</v>
      </c>
      <c r="H36" s="182" t="s">
        <v>413</v>
      </c>
      <c r="I36" s="84">
        <v>1</v>
      </c>
      <c r="J36" s="84" t="s">
        <v>61</v>
      </c>
      <c r="K36" s="95">
        <v>0.1</v>
      </c>
      <c r="L36" s="95">
        <v>0.1</v>
      </c>
      <c r="M36" s="84" t="s">
        <v>548</v>
      </c>
      <c r="N36" s="352">
        <v>45</v>
      </c>
      <c r="O36" s="84"/>
      <c r="P36" s="84"/>
      <c r="Q36" s="85"/>
      <c r="R36" s="84"/>
      <c r="S36" s="85"/>
      <c r="T36" s="85"/>
      <c r="U36" s="85"/>
      <c r="V36" s="84" t="s">
        <v>62</v>
      </c>
      <c r="W36" s="84" t="s">
        <v>62</v>
      </c>
      <c r="X36" s="84"/>
      <c r="Y36" s="84"/>
      <c r="Z36" s="84"/>
      <c r="AA36" s="84"/>
    </row>
    <row r="37" spans="1:27" s="86" customFormat="1" x14ac:dyDescent="0.25">
      <c r="A37" s="94" t="s">
        <v>926</v>
      </c>
      <c r="B37" s="94" t="s">
        <v>52</v>
      </c>
      <c r="C37" s="94" t="s">
        <v>45</v>
      </c>
      <c r="D37" s="85" t="s">
        <v>58</v>
      </c>
      <c r="E37" s="85" t="s">
        <v>966</v>
      </c>
      <c r="F37" s="85" t="s">
        <v>930</v>
      </c>
      <c r="G37" s="94" t="s">
        <v>931</v>
      </c>
      <c r="H37" s="182" t="s">
        <v>925</v>
      </c>
      <c r="I37" s="85">
        <v>1</v>
      </c>
      <c r="J37" s="85" t="s">
        <v>61</v>
      </c>
      <c r="K37" s="95">
        <v>0.1</v>
      </c>
      <c r="L37" s="95">
        <v>0.1</v>
      </c>
      <c r="M37" s="85" t="s">
        <v>58</v>
      </c>
      <c r="N37" s="342"/>
      <c r="O37" s="84" t="s">
        <v>62</v>
      </c>
      <c r="P37" s="84" t="s">
        <v>62</v>
      </c>
      <c r="Q37" s="85" t="s">
        <v>62</v>
      </c>
      <c r="R37" s="84" t="s">
        <v>62</v>
      </c>
      <c r="S37" s="85" t="s">
        <v>62</v>
      </c>
      <c r="T37" s="85" t="s">
        <v>62</v>
      </c>
      <c r="U37" s="85" t="s">
        <v>62</v>
      </c>
      <c r="V37" s="85"/>
      <c r="W37" s="85"/>
      <c r="X37" s="84" t="s">
        <v>62</v>
      </c>
      <c r="Y37" s="84" t="s">
        <v>62</v>
      </c>
      <c r="Z37" s="84" t="s">
        <v>62</v>
      </c>
      <c r="AA37" s="84" t="s">
        <v>62</v>
      </c>
    </row>
    <row r="38" spans="1:27" x14ac:dyDescent="0.25">
      <c r="A38" s="73" t="s">
        <v>52</v>
      </c>
      <c r="B38" s="53" t="s">
        <v>351</v>
      </c>
      <c r="C38" s="73" t="s">
        <v>70</v>
      </c>
      <c r="D38" s="85" t="s">
        <v>58</v>
      </c>
      <c r="E38" s="162" t="s">
        <v>336</v>
      </c>
      <c r="F38" s="74" t="s">
        <v>336</v>
      </c>
      <c r="G38" s="53" t="s">
        <v>418</v>
      </c>
      <c r="H38" s="171" t="s">
        <v>362</v>
      </c>
      <c r="I38" s="74">
        <v>1</v>
      </c>
      <c r="J38" s="55" t="s">
        <v>61</v>
      </c>
      <c r="K38" s="168">
        <v>0.1</v>
      </c>
      <c r="L38" s="168">
        <v>0.8</v>
      </c>
      <c r="M38" s="55" t="s">
        <v>54</v>
      </c>
      <c r="N38" s="336">
        <v>22</v>
      </c>
      <c r="O38" s="55" t="s">
        <v>62</v>
      </c>
      <c r="P38" s="215"/>
      <c r="Q38" s="204" t="s">
        <v>62</v>
      </c>
      <c r="R38" s="55" t="s">
        <v>62</v>
      </c>
      <c r="S38" s="189" t="s">
        <v>62</v>
      </c>
      <c r="T38" s="237"/>
      <c r="U38" s="190" t="s">
        <v>62</v>
      </c>
      <c r="V38" s="55" t="s">
        <v>62</v>
      </c>
      <c r="W38" s="55"/>
      <c r="X38" s="55" t="s">
        <v>62</v>
      </c>
      <c r="Y38" s="55"/>
      <c r="Z38" s="55" t="s">
        <v>62</v>
      </c>
      <c r="AA38" s="74"/>
    </row>
    <row r="39" spans="1:27" x14ac:dyDescent="0.25">
      <c r="A39" s="73" t="s">
        <v>52</v>
      </c>
      <c r="B39" s="53" t="s">
        <v>352</v>
      </c>
      <c r="C39" s="73" t="s">
        <v>70</v>
      </c>
      <c r="D39" s="85" t="s">
        <v>58</v>
      </c>
      <c r="E39" s="162" t="s">
        <v>244</v>
      </c>
      <c r="F39" s="74" t="s">
        <v>244</v>
      </c>
      <c r="G39" s="53" t="s">
        <v>419</v>
      </c>
      <c r="H39" s="171" t="s">
        <v>363</v>
      </c>
      <c r="I39" s="74">
        <v>1</v>
      </c>
      <c r="J39" s="55" t="s">
        <v>61</v>
      </c>
      <c r="K39" s="168">
        <v>0.1</v>
      </c>
      <c r="L39" s="168">
        <v>0.8</v>
      </c>
      <c r="M39" s="55" t="s">
        <v>54</v>
      </c>
      <c r="N39" s="338"/>
      <c r="O39" s="159"/>
      <c r="P39" s="84" t="s">
        <v>62</v>
      </c>
      <c r="Q39" s="204"/>
      <c r="R39" s="55"/>
      <c r="S39" s="189"/>
      <c r="T39" s="237" t="s">
        <v>62</v>
      </c>
      <c r="U39" s="190"/>
      <c r="V39" s="55"/>
      <c r="W39" s="55" t="s">
        <v>62</v>
      </c>
      <c r="X39" s="55"/>
      <c r="Y39" s="55" t="s">
        <v>62</v>
      </c>
      <c r="Z39" s="74"/>
      <c r="AA39" s="55" t="s">
        <v>62</v>
      </c>
    </row>
    <row r="40" spans="1:27" x14ac:dyDescent="0.25">
      <c r="A40" s="73" t="s">
        <v>52</v>
      </c>
      <c r="B40" s="53" t="s">
        <v>351</v>
      </c>
      <c r="C40" s="73" t="s">
        <v>70</v>
      </c>
      <c r="D40" s="85" t="s">
        <v>58</v>
      </c>
      <c r="E40" s="162" t="s">
        <v>581</v>
      </c>
      <c r="F40" s="113" t="s">
        <v>339</v>
      </c>
      <c r="G40" s="53" t="s">
        <v>584</v>
      </c>
      <c r="H40" s="171" t="s">
        <v>364</v>
      </c>
      <c r="I40" s="74">
        <v>1</v>
      </c>
      <c r="J40" s="55" t="s">
        <v>61</v>
      </c>
      <c r="K40" s="168">
        <v>0.1</v>
      </c>
      <c r="L40" s="168">
        <v>0.8</v>
      </c>
      <c r="M40" s="55" t="s">
        <v>54</v>
      </c>
      <c r="N40" s="336">
        <v>32</v>
      </c>
      <c r="O40" s="55" t="s">
        <v>62</v>
      </c>
      <c r="P40" s="215"/>
      <c r="Q40" s="204" t="s">
        <v>62</v>
      </c>
      <c r="R40" s="55" t="s">
        <v>62</v>
      </c>
      <c r="S40" s="189" t="s">
        <v>62</v>
      </c>
      <c r="T40" s="237"/>
      <c r="U40" s="190" t="s">
        <v>62</v>
      </c>
      <c r="V40" s="55" t="s">
        <v>62</v>
      </c>
      <c r="W40" s="55"/>
      <c r="X40" s="55" t="s">
        <v>62</v>
      </c>
      <c r="Y40" s="55"/>
      <c r="Z40" s="55" t="s">
        <v>62</v>
      </c>
      <c r="AA40" s="162"/>
    </row>
    <row r="41" spans="1:27" x14ac:dyDescent="0.25">
      <c r="A41" s="73" t="s">
        <v>52</v>
      </c>
      <c r="B41" s="53" t="s">
        <v>352</v>
      </c>
      <c r="C41" s="73" t="s">
        <v>70</v>
      </c>
      <c r="D41" s="85" t="s">
        <v>58</v>
      </c>
      <c r="E41" s="162" t="s">
        <v>582</v>
      </c>
      <c r="F41" s="175" t="s">
        <v>305</v>
      </c>
      <c r="G41" s="53" t="s">
        <v>586</v>
      </c>
      <c r="H41" s="171" t="s">
        <v>365</v>
      </c>
      <c r="I41" s="74">
        <v>1</v>
      </c>
      <c r="J41" s="55" t="s">
        <v>61</v>
      </c>
      <c r="K41" s="168">
        <v>0.1</v>
      </c>
      <c r="L41" s="168">
        <v>0.8</v>
      </c>
      <c r="M41" s="55" t="s">
        <v>54</v>
      </c>
      <c r="N41" s="338"/>
      <c r="O41" s="162"/>
      <c r="P41" s="84" t="s">
        <v>62</v>
      </c>
      <c r="Q41" s="204"/>
      <c r="R41" s="55"/>
      <c r="S41" s="189"/>
      <c r="T41" s="237" t="s">
        <v>62</v>
      </c>
      <c r="U41" s="190"/>
      <c r="V41" s="55"/>
      <c r="W41" s="55" t="s">
        <v>62</v>
      </c>
      <c r="X41" s="55"/>
      <c r="Y41" s="55" t="s">
        <v>62</v>
      </c>
      <c r="Z41" s="162"/>
      <c r="AA41" s="55" t="s">
        <v>62</v>
      </c>
    </row>
    <row r="42" spans="1:27" x14ac:dyDescent="0.25">
      <c r="A42" s="53" t="s">
        <v>52</v>
      </c>
      <c r="B42" s="53" t="s">
        <v>52</v>
      </c>
      <c r="C42" s="53" t="s">
        <v>64</v>
      </c>
      <c r="D42" s="177" t="s">
        <v>407</v>
      </c>
      <c r="E42" s="84" t="s">
        <v>216</v>
      </c>
      <c r="F42" s="84" t="s">
        <v>216</v>
      </c>
      <c r="G42" s="53" t="s">
        <v>422</v>
      </c>
      <c r="H42" s="164" t="s">
        <v>369</v>
      </c>
      <c r="I42" s="55">
        <v>1</v>
      </c>
      <c r="J42" s="55" t="s">
        <v>61</v>
      </c>
      <c r="K42" s="167">
        <v>0.1</v>
      </c>
      <c r="L42" s="167">
        <v>0.1</v>
      </c>
      <c r="M42" s="55" t="s">
        <v>54</v>
      </c>
      <c r="N42" s="195">
        <v>13</v>
      </c>
      <c r="O42" s="55" t="s">
        <v>62</v>
      </c>
      <c r="P42" s="84" t="s">
        <v>62</v>
      </c>
      <c r="Q42" s="204" t="s">
        <v>62</v>
      </c>
      <c r="R42" s="55" t="s">
        <v>62</v>
      </c>
      <c r="S42" s="189" t="s">
        <v>62</v>
      </c>
      <c r="T42" s="237" t="s">
        <v>62</v>
      </c>
      <c r="U42" s="190" t="s">
        <v>62</v>
      </c>
      <c r="V42" s="55" t="s">
        <v>62</v>
      </c>
      <c r="W42" s="55" t="s">
        <v>62</v>
      </c>
      <c r="X42" s="55" t="s">
        <v>62</v>
      </c>
      <c r="Y42" s="55" t="s">
        <v>62</v>
      </c>
      <c r="Z42" s="55" t="s">
        <v>62</v>
      </c>
      <c r="AA42" s="55" t="s">
        <v>62</v>
      </c>
    </row>
    <row r="43" spans="1:27" x14ac:dyDescent="0.25">
      <c r="A43" s="53" t="s">
        <v>52</v>
      </c>
      <c r="B43" s="53" t="s">
        <v>52</v>
      </c>
      <c r="C43" s="53" t="s">
        <v>64</v>
      </c>
      <c r="D43" s="85" t="s">
        <v>58</v>
      </c>
      <c r="E43" s="84" t="s">
        <v>326</v>
      </c>
      <c r="F43" s="84" t="s">
        <v>326</v>
      </c>
      <c r="G43" s="53" t="s">
        <v>424</v>
      </c>
      <c r="H43" s="53" t="s">
        <v>367</v>
      </c>
      <c r="I43" s="55">
        <v>1</v>
      </c>
      <c r="J43" s="55" t="s">
        <v>61</v>
      </c>
      <c r="K43" s="167">
        <v>0.1</v>
      </c>
      <c r="L43" s="167">
        <v>0.1</v>
      </c>
      <c r="M43" s="55" t="s">
        <v>54</v>
      </c>
      <c r="N43" s="195">
        <v>19</v>
      </c>
      <c r="O43" s="55" t="s">
        <v>62</v>
      </c>
      <c r="P43" s="84" t="s">
        <v>62</v>
      </c>
      <c r="Q43" s="204" t="s">
        <v>62</v>
      </c>
      <c r="R43" s="55" t="s">
        <v>62</v>
      </c>
      <c r="S43" s="189" t="s">
        <v>62</v>
      </c>
      <c r="T43" s="237" t="s">
        <v>62</v>
      </c>
      <c r="U43" s="190" t="s">
        <v>62</v>
      </c>
      <c r="V43" s="55" t="s">
        <v>62</v>
      </c>
      <c r="W43" s="55" t="s">
        <v>62</v>
      </c>
      <c r="X43" s="55" t="s">
        <v>62</v>
      </c>
      <c r="Y43" s="55" t="s">
        <v>62</v>
      </c>
      <c r="Z43" s="55" t="s">
        <v>62</v>
      </c>
      <c r="AA43" s="55" t="s">
        <v>62</v>
      </c>
    </row>
    <row r="44" spans="1:27" x14ac:dyDescent="0.25">
      <c r="A44" s="53" t="s">
        <v>52</v>
      </c>
      <c r="B44" s="53" t="s">
        <v>52</v>
      </c>
      <c r="C44" s="53" t="s">
        <v>64</v>
      </c>
      <c r="D44" s="85" t="s">
        <v>58</v>
      </c>
      <c r="E44" s="85" t="s">
        <v>321</v>
      </c>
      <c r="F44" s="85" t="s">
        <v>321</v>
      </c>
      <c r="G44" s="53" t="s">
        <v>423</v>
      </c>
      <c r="H44" s="53" t="s">
        <v>366</v>
      </c>
      <c r="I44" s="55">
        <v>1</v>
      </c>
      <c r="J44" s="55" t="s">
        <v>61</v>
      </c>
      <c r="K44" s="167">
        <v>0.1</v>
      </c>
      <c r="L44" s="167">
        <v>0.1</v>
      </c>
      <c r="M44" s="55" t="s">
        <v>54</v>
      </c>
      <c r="N44" s="195">
        <v>17</v>
      </c>
      <c r="O44" s="55" t="s">
        <v>62</v>
      </c>
      <c r="P44" s="84" t="s">
        <v>62</v>
      </c>
      <c r="Q44" s="204" t="s">
        <v>62</v>
      </c>
      <c r="R44" s="55" t="s">
        <v>62</v>
      </c>
      <c r="S44" s="189" t="s">
        <v>62</v>
      </c>
      <c r="T44" s="237" t="s">
        <v>62</v>
      </c>
      <c r="U44" s="190" t="s">
        <v>62</v>
      </c>
      <c r="V44" s="55" t="s">
        <v>62</v>
      </c>
      <c r="W44" s="55" t="s">
        <v>62</v>
      </c>
      <c r="X44" s="55" t="s">
        <v>62</v>
      </c>
      <c r="Y44" s="55" t="s">
        <v>62</v>
      </c>
      <c r="Z44" s="55" t="s">
        <v>62</v>
      </c>
      <c r="AA44" s="55" t="s">
        <v>62</v>
      </c>
    </row>
    <row r="45" spans="1:27" x14ac:dyDescent="0.25">
      <c r="A45" s="53" t="s">
        <v>52</v>
      </c>
      <c r="B45" s="53" t="s">
        <v>52</v>
      </c>
      <c r="C45" s="53" t="s">
        <v>64</v>
      </c>
      <c r="D45" s="85" t="s">
        <v>58</v>
      </c>
      <c r="E45" s="84" t="s">
        <v>324</v>
      </c>
      <c r="F45" s="84" t="s">
        <v>324</v>
      </c>
      <c r="G45" s="53" t="s">
        <v>425</v>
      </c>
      <c r="H45" s="53" t="s">
        <v>368</v>
      </c>
      <c r="I45" s="55">
        <v>1</v>
      </c>
      <c r="J45" s="55" t="s">
        <v>61</v>
      </c>
      <c r="K45" s="167">
        <v>0.1</v>
      </c>
      <c r="L45" s="167">
        <v>0.1</v>
      </c>
      <c r="M45" s="55" t="s">
        <v>54</v>
      </c>
      <c r="N45" s="195">
        <v>20</v>
      </c>
      <c r="O45" s="55" t="s">
        <v>62</v>
      </c>
      <c r="P45" s="84" t="s">
        <v>62</v>
      </c>
      <c r="Q45" s="204" t="s">
        <v>62</v>
      </c>
      <c r="R45" s="55" t="s">
        <v>62</v>
      </c>
      <c r="S45" s="189" t="s">
        <v>62</v>
      </c>
      <c r="T45" s="237" t="s">
        <v>62</v>
      </c>
      <c r="U45" s="190" t="s">
        <v>62</v>
      </c>
      <c r="V45" s="55" t="s">
        <v>62</v>
      </c>
      <c r="W45" s="55" t="s">
        <v>62</v>
      </c>
      <c r="X45" s="55" t="s">
        <v>62</v>
      </c>
      <c r="Y45" s="55" t="s">
        <v>62</v>
      </c>
      <c r="Z45" s="55" t="s">
        <v>62</v>
      </c>
      <c r="AA45" s="55" t="s">
        <v>62</v>
      </c>
    </row>
    <row r="46" spans="1:27" x14ac:dyDescent="0.25">
      <c r="A46" s="53" t="s">
        <v>52</v>
      </c>
      <c r="B46" s="53" t="s">
        <v>52</v>
      </c>
      <c r="C46" s="53" t="s">
        <v>44</v>
      </c>
      <c r="D46" s="85" t="s">
        <v>58</v>
      </c>
      <c r="E46" s="84" t="s">
        <v>227</v>
      </c>
      <c r="F46" s="84" t="s">
        <v>227</v>
      </c>
      <c r="G46" s="53" t="s">
        <v>426</v>
      </c>
      <c r="H46" s="164" t="s">
        <v>370</v>
      </c>
      <c r="I46" s="55">
        <v>1</v>
      </c>
      <c r="J46" s="55" t="s">
        <v>61</v>
      </c>
      <c r="K46" s="167">
        <v>0.25</v>
      </c>
      <c r="L46" s="167">
        <v>0.8</v>
      </c>
      <c r="M46" s="55" t="s">
        <v>58</v>
      </c>
      <c r="N46" s="195">
        <v>34</v>
      </c>
      <c r="O46" s="55" t="s">
        <v>62</v>
      </c>
      <c r="P46" s="84" t="s">
        <v>62</v>
      </c>
      <c r="Q46" s="204" t="s">
        <v>62</v>
      </c>
      <c r="R46" s="55" t="s">
        <v>62</v>
      </c>
      <c r="S46" s="189" t="s">
        <v>62</v>
      </c>
      <c r="T46" s="237" t="s">
        <v>62</v>
      </c>
      <c r="U46" s="190" t="s">
        <v>62</v>
      </c>
      <c r="V46" s="55" t="s">
        <v>62</v>
      </c>
      <c r="W46" s="55" t="s">
        <v>62</v>
      </c>
      <c r="X46" s="55" t="s">
        <v>62</v>
      </c>
      <c r="Y46" s="55" t="s">
        <v>62</v>
      </c>
      <c r="Z46" s="55" t="s">
        <v>62</v>
      </c>
      <c r="AA46" s="55" t="s">
        <v>62</v>
      </c>
    </row>
    <row r="47" spans="1:27" x14ac:dyDescent="0.25">
      <c r="A47" s="53" t="s">
        <v>52</v>
      </c>
      <c r="B47" s="53" t="s">
        <v>52</v>
      </c>
      <c r="C47" s="53" t="s">
        <v>105</v>
      </c>
      <c r="D47" s="85" t="s">
        <v>58</v>
      </c>
      <c r="E47" s="84" t="s">
        <v>292</v>
      </c>
      <c r="F47" s="84" t="s">
        <v>292</v>
      </c>
      <c r="G47" s="53" t="s">
        <v>427</v>
      </c>
      <c r="H47" s="164" t="s">
        <v>371</v>
      </c>
      <c r="I47" s="55">
        <v>1</v>
      </c>
      <c r="J47" s="55" t="s">
        <v>61</v>
      </c>
      <c r="K47" s="167">
        <v>0.2</v>
      </c>
      <c r="L47" s="167">
        <v>0.8</v>
      </c>
      <c r="M47" s="55" t="s">
        <v>58</v>
      </c>
      <c r="N47" s="195">
        <v>4</v>
      </c>
      <c r="O47" s="55" t="s">
        <v>62</v>
      </c>
      <c r="P47" s="84" t="s">
        <v>62</v>
      </c>
      <c r="Q47" s="204" t="s">
        <v>62</v>
      </c>
      <c r="R47" s="55" t="s">
        <v>62</v>
      </c>
      <c r="S47" s="189" t="s">
        <v>62</v>
      </c>
      <c r="T47" s="237" t="s">
        <v>62</v>
      </c>
      <c r="U47" s="190" t="s">
        <v>62</v>
      </c>
      <c r="V47" s="55" t="s">
        <v>62</v>
      </c>
      <c r="W47" s="55" t="s">
        <v>62</v>
      </c>
      <c r="X47" s="55" t="s">
        <v>62</v>
      </c>
      <c r="Y47" s="55" t="s">
        <v>62</v>
      </c>
      <c r="Z47" s="55" t="s">
        <v>62</v>
      </c>
      <c r="AA47" s="55" t="s">
        <v>62</v>
      </c>
    </row>
    <row r="48" spans="1:27" x14ac:dyDescent="0.25">
      <c r="A48" s="53" t="s">
        <v>391</v>
      </c>
      <c r="B48" s="53" t="s">
        <v>52</v>
      </c>
      <c r="C48" s="53" t="s">
        <v>42</v>
      </c>
      <c r="D48" s="85" t="s">
        <v>58</v>
      </c>
      <c r="E48" s="84" t="s">
        <v>417</v>
      </c>
      <c r="F48" s="84" t="s">
        <v>417</v>
      </c>
      <c r="G48" s="53" t="s">
        <v>458</v>
      </c>
      <c r="H48" s="164" t="s">
        <v>390</v>
      </c>
      <c r="I48" s="55">
        <v>1</v>
      </c>
      <c r="J48" s="55" t="s">
        <v>61</v>
      </c>
      <c r="K48" s="168">
        <v>0.1</v>
      </c>
      <c r="L48" s="168">
        <v>0.1</v>
      </c>
      <c r="M48" s="55" t="s">
        <v>54</v>
      </c>
      <c r="N48" s="336">
        <v>33</v>
      </c>
      <c r="O48" s="55" t="s">
        <v>62</v>
      </c>
      <c r="P48" s="84" t="s">
        <v>62</v>
      </c>
      <c r="Q48" s="204" t="s">
        <v>62</v>
      </c>
      <c r="R48" s="55"/>
      <c r="S48" s="189"/>
      <c r="T48" s="237"/>
      <c r="U48" s="190"/>
      <c r="V48" s="55"/>
      <c r="W48" s="55"/>
      <c r="X48" s="55"/>
      <c r="Y48" s="55"/>
      <c r="Z48" s="55"/>
      <c r="AA48" s="55"/>
    </row>
    <row r="49" spans="1:27" x14ac:dyDescent="0.25">
      <c r="A49" s="53" t="s">
        <v>392</v>
      </c>
      <c r="B49" s="53" t="s">
        <v>52</v>
      </c>
      <c r="C49" s="53" t="s">
        <v>42</v>
      </c>
      <c r="D49" s="85" t="s">
        <v>58</v>
      </c>
      <c r="E49" s="84" t="s">
        <v>234</v>
      </c>
      <c r="F49" s="84" t="s">
        <v>234</v>
      </c>
      <c r="G49" s="53" t="s">
        <v>428</v>
      </c>
      <c r="H49" s="164" t="s">
        <v>372</v>
      </c>
      <c r="I49" s="55">
        <v>1</v>
      </c>
      <c r="J49" s="55" t="s">
        <v>61</v>
      </c>
      <c r="K49" s="168">
        <v>0.1</v>
      </c>
      <c r="L49" s="168">
        <v>0.1</v>
      </c>
      <c r="M49" s="55" t="s">
        <v>54</v>
      </c>
      <c r="N49" s="338"/>
      <c r="O49" s="55"/>
      <c r="P49" s="215"/>
      <c r="Q49" s="204"/>
      <c r="R49" s="55" t="s">
        <v>62</v>
      </c>
      <c r="S49" s="189" t="s">
        <v>62</v>
      </c>
      <c r="T49" s="237" t="s">
        <v>62</v>
      </c>
      <c r="U49" s="190" t="s">
        <v>62</v>
      </c>
      <c r="V49" s="55" t="s">
        <v>62</v>
      </c>
      <c r="W49" s="55" t="s">
        <v>62</v>
      </c>
      <c r="X49" s="55" t="s">
        <v>62</v>
      </c>
      <c r="Y49" s="55" t="s">
        <v>62</v>
      </c>
      <c r="Z49" s="55" t="s">
        <v>62</v>
      </c>
      <c r="AA49" s="55" t="s">
        <v>62</v>
      </c>
    </row>
    <row r="50" spans="1:27" x14ac:dyDescent="0.25">
      <c r="A50" s="53" t="s">
        <v>52</v>
      </c>
      <c r="B50" s="53" t="s">
        <v>52</v>
      </c>
      <c r="C50" s="53" t="s">
        <v>133</v>
      </c>
      <c r="D50" s="177" t="s">
        <v>407</v>
      </c>
      <c r="E50" s="84" t="s">
        <v>303</v>
      </c>
      <c r="F50" s="84" t="s">
        <v>303</v>
      </c>
      <c r="G50" s="53" t="s">
        <v>429</v>
      </c>
      <c r="H50" s="164" t="s">
        <v>373</v>
      </c>
      <c r="I50" s="55">
        <v>1</v>
      </c>
      <c r="J50" s="55" t="s">
        <v>61</v>
      </c>
      <c r="K50" s="167">
        <v>0.2</v>
      </c>
      <c r="L50" s="167">
        <v>0.8</v>
      </c>
      <c r="M50" s="55" t="s">
        <v>542</v>
      </c>
      <c r="N50" s="195">
        <v>41</v>
      </c>
      <c r="O50" s="55" t="s">
        <v>62</v>
      </c>
      <c r="P50" s="84" t="s">
        <v>62</v>
      </c>
      <c r="Q50" s="204" t="s">
        <v>62</v>
      </c>
      <c r="R50" s="55" t="s">
        <v>62</v>
      </c>
      <c r="S50" s="189" t="s">
        <v>62</v>
      </c>
      <c r="T50" s="237" t="s">
        <v>62</v>
      </c>
      <c r="U50" s="190" t="s">
        <v>62</v>
      </c>
      <c r="V50" s="55" t="s">
        <v>62</v>
      </c>
      <c r="W50" s="55" t="s">
        <v>62</v>
      </c>
      <c r="X50" s="55" t="s">
        <v>62</v>
      </c>
      <c r="Y50" s="55" t="s">
        <v>62</v>
      </c>
      <c r="Z50" s="55" t="s">
        <v>62</v>
      </c>
      <c r="AA50" s="55" t="s">
        <v>62</v>
      </c>
    </row>
    <row r="51" spans="1:27" x14ac:dyDescent="0.25">
      <c r="A51" s="53" t="s">
        <v>52</v>
      </c>
      <c r="B51" s="53" t="s">
        <v>52</v>
      </c>
      <c r="C51" s="53" t="s">
        <v>68</v>
      </c>
      <c r="D51" s="84" t="s">
        <v>58</v>
      </c>
      <c r="E51" s="55" t="s">
        <v>215</v>
      </c>
      <c r="F51" s="55" t="s">
        <v>215</v>
      </c>
      <c r="G51" s="53" t="s">
        <v>430</v>
      </c>
      <c r="H51" s="164" t="s">
        <v>379</v>
      </c>
      <c r="I51" s="55">
        <v>1</v>
      </c>
      <c r="J51" s="55" t="s">
        <v>61</v>
      </c>
      <c r="K51" s="167">
        <v>0.05</v>
      </c>
      <c r="L51" s="167">
        <v>0.05</v>
      </c>
      <c r="M51" s="55" t="s">
        <v>54</v>
      </c>
      <c r="N51" s="195">
        <v>38</v>
      </c>
      <c r="O51" s="55" t="s">
        <v>62</v>
      </c>
      <c r="P51" s="84" t="s">
        <v>62</v>
      </c>
      <c r="Q51" s="204" t="s">
        <v>62</v>
      </c>
      <c r="R51" s="55" t="s">
        <v>62</v>
      </c>
      <c r="S51" s="189" t="s">
        <v>62</v>
      </c>
      <c r="T51" s="237" t="s">
        <v>62</v>
      </c>
      <c r="U51" s="190" t="s">
        <v>62</v>
      </c>
      <c r="V51" s="55" t="s">
        <v>62</v>
      </c>
      <c r="W51" s="55" t="s">
        <v>62</v>
      </c>
      <c r="X51" s="55" t="s">
        <v>62</v>
      </c>
      <c r="Y51" s="55" t="s">
        <v>62</v>
      </c>
      <c r="Z51" s="55" t="s">
        <v>62</v>
      </c>
      <c r="AA51" s="55" t="s">
        <v>62</v>
      </c>
    </row>
    <row r="52" spans="1:27" x14ac:dyDescent="0.25">
      <c r="A52" s="53" t="s">
        <v>52</v>
      </c>
      <c r="B52" s="53" t="s">
        <v>52</v>
      </c>
      <c r="C52" s="53" t="s">
        <v>68</v>
      </c>
      <c r="D52" s="84" t="s">
        <v>58</v>
      </c>
      <c r="E52" s="55" t="s">
        <v>240</v>
      </c>
      <c r="F52" s="55" t="s">
        <v>240</v>
      </c>
      <c r="G52" s="53" t="s">
        <v>431</v>
      </c>
      <c r="H52" s="164" t="s">
        <v>379</v>
      </c>
      <c r="I52" s="55">
        <v>1</v>
      </c>
      <c r="J52" s="55" t="s">
        <v>61</v>
      </c>
      <c r="K52" s="167">
        <v>0.05</v>
      </c>
      <c r="L52" s="167">
        <v>0.05</v>
      </c>
      <c r="M52" s="55" t="s">
        <v>54</v>
      </c>
      <c r="N52" s="195">
        <v>37</v>
      </c>
      <c r="O52" s="55" t="s">
        <v>62</v>
      </c>
      <c r="P52" s="84" t="s">
        <v>62</v>
      </c>
      <c r="Q52" s="204" t="s">
        <v>62</v>
      </c>
      <c r="R52" s="55" t="s">
        <v>62</v>
      </c>
      <c r="S52" s="189" t="s">
        <v>62</v>
      </c>
      <c r="T52" s="237" t="s">
        <v>62</v>
      </c>
      <c r="U52" s="190" t="s">
        <v>62</v>
      </c>
      <c r="V52" s="55" t="s">
        <v>62</v>
      </c>
      <c r="W52" s="55" t="s">
        <v>62</v>
      </c>
      <c r="X52" s="55" t="s">
        <v>62</v>
      </c>
      <c r="Y52" s="55" t="s">
        <v>62</v>
      </c>
      <c r="Z52" s="55" t="s">
        <v>62</v>
      </c>
      <c r="AA52" s="55" t="s">
        <v>62</v>
      </c>
    </row>
    <row r="53" spans="1:27" x14ac:dyDescent="0.25">
      <c r="A53" s="53" t="s">
        <v>510</v>
      </c>
      <c r="B53" s="53" t="s">
        <v>52</v>
      </c>
      <c r="C53" s="53" t="s">
        <v>68</v>
      </c>
      <c r="D53" s="84" t="s">
        <v>58</v>
      </c>
      <c r="E53" s="162" t="s">
        <v>294</v>
      </c>
      <c r="F53" s="160" t="s">
        <v>294</v>
      </c>
      <c r="G53" s="53" t="s">
        <v>432</v>
      </c>
      <c r="H53" s="164" t="s">
        <v>379</v>
      </c>
      <c r="I53" s="55">
        <v>1</v>
      </c>
      <c r="J53" s="55" t="s">
        <v>61</v>
      </c>
      <c r="K53" s="167">
        <v>0.05</v>
      </c>
      <c r="L53" s="167">
        <v>0.05</v>
      </c>
      <c r="M53" s="55" t="s">
        <v>54</v>
      </c>
      <c r="N53" s="195">
        <v>36</v>
      </c>
      <c r="O53" s="160"/>
      <c r="P53" s="84"/>
      <c r="Q53" s="204"/>
      <c r="R53" s="55" t="s">
        <v>62</v>
      </c>
      <c r="S53" s="189" t="s">
        <v>62</v>
      </c>
      <c r="T53" s="237" t="s">
        <v>62</v>
      </c>
      <c r="U53" s="190" t="s">
        <v>62</v>
      </c>
      <c r="V53" s="55" t="s">
        <v>62</v>
      </c>
      <c r="W53" s="55" t="s">
        <v>62</v>
      </c>
      <c r="X53" s="55" t="s">
        <v>62</v>
      </c>
      <c r="Y53" s="55" t="s">
        <v>62</v>
      </c>
      <c r="Z53" s="55" t="s">
        <v>62</v>
      </c>
      <c r="AA53" s="55" t="s">
        <v>62</v>
      </c>
    </row>
    <row r="54" spans="1:27" x14ac:dyDescent="0.25">
      <c r="A54" s="53" t="s">
        <v>52</v>
      </c>
      <c r="B54" s="53" t="s">
        <v>52</v>
      </c>
      <c r="C54" s="53" t="s">
        <v>69</v>
      </c>
      <c r="D54" s="84" t="s">
        <v>58</v>
      </c>
      <c r="E54" s="84" t="s">
        <v>218</v>
      </c>
      <c r="F54" s="84" t="s">
        <v>218</v>
      </c>
      <c r="G54" s="83" t="s">
        <v>405</v>
      </c>
      <c r="H54" s="53" t="s">
        <v>374</v>
      </c>
      <c r="I54" s="55">
        <v>1</v>
      </c>
      <c r="J54" s="55" t="s">
        <v>61</v>
      </c>
      <c r="K54" s="167">
        <v>0.05</v>
      </c>
      <c r="L54" s="167">
        <v>0.05</v>
      </c>
      <c r="M54" s="55" t="s">
        <v>54</v>
      </c>
      <c r="N54" s="195">
        <v>5</v>
      </c>
      <c r="O54" s="55" t="s">
        <v>62</v>
      </c>
      <c r="P54" s="84" t="s">
        <v>62</v>
      </c>
      <c r="Q54" s="204" t="s">
        <v>62</v>
      </c>
      <c r="R54" s="55" t="s">
        <v>62</v>
      </c>
      <c r="S54" s="189" t="s">
        <v>62</v>
      </c>
      <c r="T54" s="237" t="s">
        <v>62</v>
      </c>
      <c r="U54" s="190" t="s">
        <v>62</v>
      </c>
      <c r="V54" s="55" t="s">
        <v>62</v>
      </c>
      <c r="W54" s="55" t="s">
        <v>62</v>
      </c>
      <c r="X54" s="55" t="s">
        <v>62</v>
      </c>
      <c r="Y54" s="55" t="s">
        <v>62</v>
      </c>
      <c r="Z54" s="55" t="s">
        <v>62</v>
      </c>
      <c r="AA54" s="55" t="s">
        <v>62</v>
      </c>
    </row>
    <row r="55" spans="1:27" x14ac:dyDescent="0.25">
      <c r="A55" s="53" t="s">
        <v>52</v>
      </c>
      <c r="B55" s="53" t="s">
        <v>52</v>
      </c>
      <c r="C55" s="53" t="s">
        <v>69</v>
      </c>
      <c r="D55" s="84" t="s">
        <v>58</v>
      </c>
      <c r="E55" s="84" t="s">
        <v>241</v>
      </c>
      <c r="F55" s="84" t="s">
        <v>241</v>
      </c>
      <c r="G55" s="83" t="s">
        <v>406</v>
      </c>
      <c r="H55" s="164" t="s">
        <v>393</v>
      </c>
      <c r="I55" s="55">
        <v>1</v>
      </c>
      <c r="J55" s="55" t="s">
        <v>61</v>
      </c>
      <c r="K55" s="168">
        <v>0.1</v>
      </c>
      <c r="L55" s="168">
        <v>0.8</v>
      </c>
      <c r="M55" s="55" t="s">
        <v>58</v>
      </c>
      <c r="N55" s="195">
        <v>21</v>
      </c>
      <c r="O55" s="55" t="s">
        <v>62</v>
      </c>
      <c r="P55" s="84" t="s">
        <v>62</v>
      </c>
      <c r="Q55" s="204" t="s">
        <v>62</v>
      </c>
      <c r="R55" s="55" t="s">
        <v>62</v>
      </c>
      <c r="S55" s="189" t="s">
        <v>62</v>
      </c>
      <c r="T55" s="237" t="s">
        <v>62</v>
      </c>
      <c r="U55" s="190" t="s">
        <v>62</v>
      </c>
      <c r="V55" s="55" t="s">
        <v>62</v>
      </c>
      <c r="W55" s="55" t="s">
        <v>62</v>
      </c>
      <c r="X55" s="55" t="s">
        <v>62</v>
      </c>
      <c r="Y55" s="55" t="s">
        <v>62</v>
      </c>
      <c r="Z55" s="55" t="s">
        <v>62</v>
      </c>
      <c r="AA55" s="55" t="s">
        <v>62</v>
      </c>
    </row>
    <row r="56" spans="1:27" x14ac:dyDescent="0.25">
      <c r="A56" s="53" t="s">
        <v>52</v>
      </c>
      <c r="B56" s="53" t="s">
        <v>52</v>
      </c>
      <c r="C56" s="73" t="s">
        <v>134</v>
      </c>
      <c r="D56" s="84" t="s">
        <v>58</v>
      </c>
      <c r="E56" s="85" t="s">
        <v>229</v>
      </c>
      <c r="F56" s="85" t="s">
        <v>229</v>
      </c>
      <c r="G56" s="94" t="s">
        <v>412</v>
      </c>
      <c r="H56" s="171" t="s">
        <v>394</v>
      </c>
      <c r="I56" s="55">
        <v>1</v>
      </c>
      <c r="J56" s="55" t="s">
        <v>61</v>
      </c>
      <c r="K56" s="168">
        <v>0.1</v>
      </c>
      <c r="L56" s="168">
        <v>0.8</v>
      </c>
      <c r="M56" s="55" t="s">
        <v>58</v>
      </c>
      <c r="N56" s="195">
        <v>23</v>
      </c>
      <c r="O56" s="55" t="s">
        <v>62</v>
      </c>
      <c r="P56" s="84" t="s">
        <v>62</v>
      </c>
      <c r="Q56" s="204" t="s">
        <v>62</v>
      </c>
      <c r="R56" s="55" t="s">
        <v>62</v>
      </c>
      <c r="S56" s="189" t="s">
        <v>62</v>
      </c>
      <c r="T56" s="237" t="s">
        <v>62</v>
      </c>
      <c r="U56" s="190" t="s">
        <v>62</v>
      </c>
      <c r="V56" s="55" t="s">
        <v>62</v>
      </c>
      <c r="W56" s="55" t="s">
        <v>62</v>
      </c>
      <c r="X56" s="55" t="s">
        <v>62</v>
      </c>
      <c r="Y56" s="55" t="s">
        <v>62</v>
      </c>
      <c r="Z56" s="55" t="s">
        <v>62</v>
      </c>
      <c r="AA56" s="55" t="s">
        <v>62</v>
      </c>
    </row>
    <row r="57" spans="1:27" x14ac:dyDescent="0.25">
      <c r="A57" s="53" t="s">
        <v>65</v>
      </c>
      <c r="B57" s="53" t="s">
        <v>351</v>
      </c>
      <c r="C57" s="53" t="s">
        <v>66</v>
      </c>
      <c r="D57" s="84" t="s">
        <v>58</v>
      </c>
      <c r="E57" s="84" t="s">
        <v>335</v>
      </c>
      <c r="F57" s="84" t="s">
        <v>335</v>
      </c>
      <c r="G57" s="83" t="s">
        <v>385</v>
      </c>
      <c r="H57" s="53" t="s">
        <v>382</v>
      </c>
      <c r="I57" s="55">
        <v>1</v>
      </c>
      <c r="J57" s="55" t="s">
        <v>61</v>
      </c>
      <c r="K57" s="167">
        <v>0.05</v>
      </c>
      <c r="L57" s="168">
        <v>0.8</v>
      </c>
      <c r="M57" s="55" t="s">
        <v>54</v>
      </c>
      <c r="N57" s="336">
        <v>2</v>
      </c>
      <c r="O57" s="55" t="s">
        <v>62</v>
      </c>
      <c r="P57" s="215"/>
      <c r="Q57" s="204" t="s">
        <v>62</v>
      </c>
      <c r="R57" s="55"/>
      <c r="S57" s="189"/>
      <c r="T57" s="237"/>
      <c r="U57" s="190" t="s">
        <v>62</v>
      </c>
      <c r="V57" s="55"/>
      <c r="W57" s="55"/>
      <c r="X57" s="55" t="s">
        <v>62</v>
      </c>
      <c r="Y57" s="55"/>
      <c r="Z57" s="55" t="s">
        <v>62</v>
      </c>
      <c r="AA57" s="55"/>
    </row>
    <row r="58" spans="1:27" x14ac:dyDescent="0.25">
      <c r="A58" s="53" t="s">
        <v>65</v>
      </c>
      <c r="B58" s="53" t="s">
        <v>352</v>
      </c>
      <c r="C58" s="53" t="s">
        <v>66</v>
      </c>
      <c r="D58" s="84" t="s">
        <v>58</v>
      </c>
      <c r="E58" s="84" t="s">
        <v>297</v>
      </c>
      <c r="F58" s="84" t="s">
        <v>297</v>
      </c>
      <c r="G58" s="83" t="s">
        <v>380</v>
      </c>
      <c r="H58" s="53" t="s">
        <v>381</v>
      </c>
      <c r="I58" s="55">
        <v>1</v>
      </c>
      <c r="J58" s="55" t="s">
        <v>61</v>
      </c>
      <c r="K58" s="167">
        <v>0.05</v>
      </c>
      <c r="L58" s="168">
        <v>0.8</v>
      </c>
      <c r="M58" s="55" t="s">
        <v>54</v>
      </c>
      <c r="N58" s="337"/>
      <c r="O58" s="85"/>
      <c r="P58" s="84" t="s">
        <v>62</v>
      </c>
      <c r="Q58" s="85"/>
      <c r="R58" s="84"/>
      <c r="S58" s="85"/>
      <c r="T58" s="85"/>
      <c r="U58" s="85"/>
      <c r="V58" s="84"/>
      <c r="W58" s="84"/>
      <c r="X58" s="55"/>
      <c r="Y58" s="55" t="s">
        <v>62</v>
      </c>
      <c r="Z58" s="84"/>
      <c r="AA58" s="55" t="s">
        <v>62</v>
      </c>
    </row>
    <row r="59" spans="1:27" s="86" customFormat="1" x14ac:dyDescent="0.25">
      <c r="A59" s="83" t="s">
        <v>67</v>
      </c>
      <c r="B59" s="53" t="s">
        <v>351</v>
      </c>
      <c r="C59" s="83" t="s">
        <v>66</v>
      </c>
      <c r="D59" s="84" t="s">
        <v>58</v>
      </c>
      <c r="E59" s="84" t="s">
        <v>408</v>
      </c>
      <c r="F59" s="172" t="s">
        <v>408</v>
      </c>
      <c r="G59" s="173" t="s">
        <v>409</v>
      </c>
      <c r="H59" s="53" t="s">
        <v>383</v>
      </c>
      <c r="I59" s="84">
        <v>1</v>
      </c>
      <c r="J59" s="84" t="s">
        <v>61</v>
      </c>
      <c r="K59" s="167">
        <v>0.05</v>
      </c>
      <c r="L59" s="168">
        <v>0.8</v>
      </c>
      <c r="M59" s="55" t="s">
        <v>54</v>
      </c>
      <c r="N59" s="337"/>
      <c r="O59" s="85"/>
      <c r="P59" s="85"/>
      <c r="Q59" s="85"/>
      <c r="R59" s="55" t="s">
        <v>62</v>
      </c>
      <c r="S59" s="85" t="s">
        <v>62</v>
      </c>
      <c r="T59" s="85"/>
      <c r="U59" s="85"/>
      <c r="V59" s="55" t="s">
        <v>62</v>
      </c>
      <c r="W59" s="84"/>
      <c r="X59" s="84"/>
      <c r="Y59" s="84"/>
      <c r="Z59" s="84"/>
      <c r="AA59" s="55"/>
    </row>
    <row r="60" spans="1:27" x14ac:dyDescent="0.25">
      <c r="A60" s="53" t="s">
        <v>67</v>
      </c>
      <c r="B60" s="53" t="s">
        <v>352</v>
      </c>
      <c r="C60" s="53" t="s">
        <v>66</v>
      </c>
      <c r="D60" s="84" t="s">
        <v>58</v>
      </c>
      <c r="E60" s="84" t="s">
        <v>410</v>
      </c>
      <c r="F60" s="172" t="s">
        <v>410</v>
      </c>
      <c r="G60" s="173" t="s">
        <v>411</v>
      </c>
      <c r="H60" s="53" t="s">
        <v>384</v>
      </c>
      <c r="I60" s="55">
        <v>1</v>
      </c>
      <c r="J60" s="55" t="s">
        <v>61</v>
      </c>
      <c r="K60" s="167">
        <v>0.05</v>
      </c>
      <c r="L60" s="168">
        <v>0.8</v>
      </c>
      <c r="M60" s="55" t="s">
        <v>54</v>
      </c>
      <c r="N60" s="338"/>
      <c r="O60" s="159"/>
      <c r="P60" s="215"/>
      <c r="Q60" s="204"/>
      <c r="R60" s="55"/>
      <c r="S60" s="189"/>
      <c r="T60" s="237" t="s">
        <v>62</v>
      </c>
      <c r="U60" s="190"/>
      <c r="V60" s="55"/>
      <c r="W60" s="55" t="s">
        <v>62</v>
      </c>
      <c r="X60" s="55"/>
      <c r="Y60" s="55"/>
      <c r="Z60" s="55"/>
      <c r="AA60" s="55"/>
    </row>
    <row r="61" spans="1:27" x14ac:dyDescent="0.25">
      <c r="A61" s="53" t="s">
        <v>52</v>
      </c>
      <c r="B61" s="53" t="s">
        <v>52</v>
      </c>
      <c r="C61" s="53" t="s">
        <v>71</v>
      </c>
      <c r="D61" s="84" t="s">
        <v>58</v>
      </c>
      <c r="E61" s="84" t="s">
        <v>214</v>
      </c>
      <c r="F61" s="84" t="s">
        <v>214</v>
      </c>
      <c r="G61" s="83" t="s">
        <v>388</v>
      </c>
      <c r="H61" s="164" t="s">
        <v>386</v>
      </c>
      <c r="I61" s="55">
        <v>1</v>
      </c>
      <c r="J61" s="55" t="s">
        <v>61</v>
      </c>
      <c r="K61" s="167">
        <v>1</v>
      </c>
      <c r="L61" s="167">
        <v>1</v>
      </c>
      <c r="M61" s="55" t="s">
        <v>58</v>
      </c>
      <c r="N61" s="195">
        <v>25</v>
      </c>
      <c r="O61" s="55" t="s">
        <v>62</v>
      </c>
      <c r="P61" s="84" t="s">
        <v>62</v>
      </c>
      <c r="Q61" s="204" t="s">
        <v>62</v>
      </c>
      <c r="R61" s="55" t="s">
        <v>62</v>
      </c>
      <c r="S61" s="189" t="s">
        <v>62</v>
      </c>
      <c r="T61" s="237" t="s">
        <v>62</v>
      </c>
      <c r="U61" s="190" t="s">
        <v>62</v>
      </c>
      <c r="V61" s="55" t="s">
        <v>62</v>
      </c>
      <c r="W61" s="55" t="s">
        <v>62</v>
      </c>
      <c r="X61" s="55" t="s">
        <v>62</v>
      </c>
      <c r="Y61" s="55" t="s">
        <v>62</v>
      </c>
      <c r="Z61" s="55" t="s">
        <v>62</v>
      </c>
      <c r="AA61" s="55" t="s">
        <v>62</v>
      </c>
    </row>
    <row r="62" spans="1:27" s="86" customFormat="1" x14ac:dyDescent="0.25">
      <c r="A62" s="83" t="s">
        <v>52</v>
      </c>
      <c r="B62" s="83" t="s">
        <v>52</v>
      </c>
      <c r="C62" s="83" t="s">
        <v>71</v>
      </c>
      <c r="D62" s="84" t="s">
        <v>58</v>
      </c>
      <c r="E62" s="84" t="s">
        <v>803</v>
      </c>
      <c r="F62" s="84" t="s">
        <v>293</v>
      </c>
      <c r="G62" s="83" t="s">
        <v>389</v>
      </c>
      <c r="H62" s="184" t="s">
        <v>387</v>
      </c>
      <c r="I62" s="84">
        <v>17</v>
      </c>
      <c r="J62" s="84" t="s">
        <v>61</v>
      </c>
      <c r="K62" s="185">
        <v>17</v>
      </c>
      <c r="L62" s="185">
        <v>17</v>
      </c>
      <c r="M62" s="84" t="s">
        <v>58</v>
      </c>
      <c r="N62" s="85">
        <v>24</v>
      </c>
      <c r="O62" s="84" t="s">
        <v>62</v>
      </c>
      <c r="P62" s="84" t="s">
        <v>62</v>
      </c>
      <c r="Q62" s="85" t="s">
        <v>62</v>
      </c>
      <c r="R62" s="84" t="s">
        <v>62</v>
      </c>
      <c r="S62" s="85" t="s">
        <v>62</v>
      </c>
      <c r="T62" s="85" t="s">
        <v>62</v>
      </c>
      <c r="U62" s="85" t="s">
        <v>62</v>
      </c>
      <c r="V62" s="84" t="s">
        <v>62</v>
      </c>
      <c r="W62" s="84" t="s">
        <v>62</v>
      </c>
      <c r="X62" s="84" t="s">
        <v>62</v>
      </c>
      <c r="Y62" s="84" t="s">
        <v>62</v>
      </c>
      <c r="Z62" s="84" t="s">
        <v>62</v>
      </c>
      <c r="AA62" s="84" t="s">
        <v>62</v>
      </c>
    </row>
    <row r="63" spans="1:27" s="86" customFormat="1" x14ac:dyDescent="0.25">
      <c r="A63" s="94" t="s">
        <v>52</v>
      </c>
      <c r="B63" s="94" t="s">
        <v>52</v>
      </c>
      <c r="C63" s="94" t="s">
        <v>71</v>
      </c>
      <c r="D63" s="85" t="s">
        <v>58</v>
      </c>
      <c r="E63" s="85" t="s">
        <v>802</v>
      </c>
      <c r="F63" s="85" t="s">
        <v>775</v>
      </c>
      <c r="G63" s="94" t="s">
        <v>784</v>
      </c>
      <c r="H63" s="182" t="s">
        <v>785</v>
      </c>
      <c r="I63" s="85">
        <v>5</v>
      </c>
      <c r="J63" s="85" t="s">
        <v>786</v>
      </c>
      <c r="K63" s="183">
        <v>5</v>
      </c>
      <c r="L63" s="183">
        <v>5</v>
      </c>
      <c r="M63" s="85" t="s">
        <v>787</v>
      </c>
      <c r="N63" s="85" t="s">
        <v>788</v>
      </c>
      <c r="O63" s="85" t="s">
        <v>62</v>
      </c>
      <c r="P63" s="84" t="s">
        <v>62</v>
      </c>
      <c r="Q63" s="85" t="s">
        <v>62</v>
      </c>
      <c r="R63" s="85" t="s">
        <v>62</v>
      </c>
      <c r="S63" s="85" t="s">
        <v>62</v>
      </c>
      <c r="T63" s="85" t="s">
        <v>62</v>
      </c>
      <c r="U63" s="85" t="s">
        <v>62</v>
      </c>
      <c r="V63" s="85" t="s">
        <v>62</v>
      </c>
      <c r="W63" s="85" t="s">
        <v>62</v>
      </c>
      <c r="X63" s="85" t="s">
        <v>62</v>
      </c>
      <c r="Y63" s="85" t="s">
        <v>62</v>
      </c>
      <c r="Z63" s="85" t="s">
        <v>62</v>
      </c>
      <c r="AA63" s="85" t="s">
        <v>62</v>
      </c>
    </row>
    <row r="64" spans="1:27" x14ac:dyDescent="0.25">
      <c r="A64" s="53" t="s">
        <v>52</v>
      </c>
      <c r="B64" s="53" t="s">
        <v>52</v>
      </c>
      <c r="C64" s="53" t="s">
        <v>72</v>
      </c>
      <c r="D64" s="84" t="s">
        <v>58</v>
      </c>
      <c r="E64" s="174" t="s">
        <v>219</v>
      </c>
      <c r="F64" s="174" t="s">
        <v>219</v>
      </c>
      <c r="G64" s="53" t="s">
        <v>437</v>
      </c>
      <c r="H64" s="165" t="s">
        <v>601</v>
      </c>
      <c r="I64" s="55">
        <v>1</v>
      </c>
      <c r="J64" s="55" t="s">
        <v>61</v>
      </c>
      <c r="K64" s="168">
        <v>0.1</v>
      </c>
      <c r="L64" s="168">
        <v>0.8</v>
      </c>
      <c r="M64" s="55" t="s">
        <v>54</v>
      </c>
      <c r="N64" s="195">
        <v>29</v>
      </c>
      <c r="O64" s="55" t="s">
        <v>62</v>
      </c>
      <c r="P64" s="84" t="s">
        <v>62</v>
      </c>
      <c r="Q64" s="204" t="s">
        <v>62</v>
      </c>
      <c r="R64" s="55" t="s">
        <v>62</v>
      </c>
      <c r="S64" s="189" t="s">
        <v>62</v>
      </c>
      <c r="T64" s="237" t="s">
        <v>62</v>
      </c>
      <c r="U64" s="190" t="s">
        <v>62</v>
      </c>
      <c r="V64" s="55" t="s">
        <v>62</v>
      </c>
      <c r="W64" s="55" t="s">
        <v>62</v>
      </c>
      <c r="X64" s="55" t="s">
        <v>62</v>
      </c>
      <c r="Y64" s="55" t="s">
        <v>62</v>
      </c>
      <c r="Z64" s="55" t="s">
        <v>62</v>
      </c>
      <c r="AA64" s="55" t="s">
        <v>62</v>
      </c>
    </row>
    <row r="65" spans="1:27" x14ac:dyDescent="0.25">
      <c r="A65" s="53" t="s">
        <v>52</v>
      </c>
      <c r="B65" s="53" t="s">
        <v>52</v>
      </c>
      <c r="C65" s="53" t="s">
        <v>72</v>
      </c>
      <c r="D65" s="84" t="s">
        <v>58</v>
      </c>
      <c r="E65" s="84" t="s">
        <v>231</v>
      </c>
      <c r="F65" s="174" t="s">
        <v>231</v>
      </c>
      <c r="G65" s="53" t="s">
        <v>434</v>
      </c>
      <c r="H65" s="165" t="s">
        <v>399</v>
      </c>
      <c r="I65" s="55">
        <v>1</v>
      </c>
      <c r="J65" s="55" t="s">
        <v>61</v>
      </c>
      <c r="K65" s="168">
        <v>0.1</v>
      </c>
      <c r="L65" s="168">
        <v>0.8</v>
      </c>
      <c r="M65" s="55" t="s">
        <v>54</v>
      </c>
      <c r="N65" s="195">
        <v>28</v>
      </c>
      <c r="O65" s="55" t="s">
        <v>62</v>
      </c>
      <c r="P65" s="84" t="s">
        <v>62</v>
      </c>
      <c r="Q65" s="204" t="s">
        <v>62</v>
      </c>
      <c r="R65" s="55" t="s">
        <v>62</v>
      </c>
      <c r="S65" s="189" t="s">
        <v>62</v>
      </c>
      <c r="T65" s="237" t="s">
        <v>62</v>
      </c>
      <c r="U65" s="190" t="s">
        <v>62</v>
      </c>
      <c r="V65" s="55" t="s">
        <v>62</v>
      </c>
      <c r="W65" s="55" t="s">
        <v>62</v>
      </c>
      <c r="X65" s="55" t="s">
        <v>62</v>
      </c>
      <c r="Y65" s="55" t="s">
        <v>62</v>
      </c>
      <c r="Z65" s="55" t="s">
        <v>62</v>
      </c>
      <c r="AA65" s="55" t="s">
        <v>62</v>
      </c>
    </row>
    <row r="66" spans="1:27" x14ac:dyDescent="0.25">
      <c r="A66" s="53" t="s">
        <v>52</v>
      </c>
      <c r="B66" s="53" t="s">
        <v>52</v>
      </c>
      <c r="C66" s="53" t="s">
        <v>72</v>
      </c>
      <c r="D66" s="84" t="s">
        <v>58</v>
      </c>
      <c r="E66" s="84" t="s">
        <v>319</v>
      </c>
      <c r="F66" s="111" t="s">
        <v>319</v>
      </c>
      <c r="G66" s="53" t="s">
        <v>433</v>
      </c>
      <c r="H66" s="165" t="s">
        <v>398</v>
      </c>
      <c r="I66" s="55">
        <v>1</v>
      </c>
      <c r="J66" s="55" t="s">
        <v>61</v>
      </c>
      <c r="K66" s="168">
        <v>0.1</v>
      </c>
      <c r="L66" s="168">
        <v>0.8</v>
      </c>
      <c r="M66" s="55" t="s">
        <v>54</v>
      </c>
      <c r="N66" s="195">
        <v>30</v>
      </c>
      <c r="O66" s="55" t="s">
        <v>62</v>
      </c>
      <c r="P66" s="84" t="s">
        <v>62</v>
      </c>
      <c r="Q66" s="204" t="s">
        <v>62</v>
      </c>
      <c r="R66" s="55" t="s">
        <v>62</v>
      </c>
      <c r="S66" s="189" t="s">
        <v>62</v>
      </c>
      <c r="T66" s="237" t="s">
        <v>62</v>
      </c>
      <c r="U66" s="190" t="s">
        <v>62</v>
      </c>
      <c r="V66" s="55" t="s">
        <v>62</v>
      </c>
      <c r="W66" s="55" t="s">
        <v>62</v>
      </c>
      <c r="X66" s="55" t="s">
        <v>62</v>
      </c>
      <c r="Y66" s="55" t="s">
        <v>62</v>
      </c>
      <c r="Z66" s="55" t="s">
        <v>62</v>
      </c>
      <c r="AA66" s="55" t="s">
        <v>62</v>
      </c>
    </row>
    <row r="67" spans="1:27" x14ac:dyDescent="0.25">
      <c r="A67" s="53" t="s">
        <v>52</v>
      </c>
      <c r="B67" s="53" t="s">
        <v>52</v>
      </c>
      <c r="C67" s="53" t="s">
        <v>72</v>
      </c>
      <c r="D67" s="84" t="s">
        <v>58</v>
      </c>
      <c r="E67" s="84" t="s">
        <v>318</v>
      </c>
      <c r="F67" s="174" t="s">
        <v>318</v>
      </c>
      <c r="G67" s="53" t="s">
        <v>435</v>
      </c>
      <c r="H67" s="165" t="s">
        <v>400</v>
      </c>
      <c r="I67" s="55">
        <v>1</v>
      </c>
      <c r="J67" s="55" t="s">
        <v>61</v>
      </c>
      <c r="K67" s="168">
        <v>0.1</v>
      </c>
      <c r="L67" s="168">
        <v>0.8</v>
      </c>
      <c r="M67" s="55" t="s">
        <v>54</v>
      </c>
      <c r="N67" s="195">
        <v>31</v>
      </c>
      <c r="O67" s="55" t="s">
        <v>62</v>
      </c>
      <c r="P67" s="84" t="s">
        <v>62</v>
      </c>
      <c r="Q67" s="204" t="s">
        <v>62</v>
      </c>
      <c r="R67" s="55" t="s">
        <v>62</v>
      </c>
      <c r="S67" s="189" t="s">
        <v>62</v>
      </c>
      <c r="T67" s="237" t="s">
        <v>62</v>
      </c>
      <c r="U67" s="190" t="s">
        <v>62</v>
      </c>
      <c r="V67" s="55" t="s">
        <v>62</v>
      </c>
      <c r="W67" s="55" t="s">
        <v>62</v>
      </c>
      <c r="X67" s="55" t="s">
        <v>62</v>
      </c>
      <c r="Y67" s="55" t="s">
        <v>62</v>
      </c>
      <c r="Z67" s="55" t="s">
        <v>62</v>
      </c>
      <c r="AA67" s="55" t="s">
        <v>62</v>
      </c>
    </row>
    <row r="68" spans="1:27" x14ac:dyDescent="0.25">
      <c r="A68" s="53" t="s">
        <v>52</v>
      </c>
      <c r="B68" s="53" t="s">
        <v>52</v>
      </c>
      <c r="C68" s="53" t="s">
        <v>72</v>
      </c>
      <c r="D68" s="84" t="s">
        <v>58</v>
      </c>
      <c r="E68" s="84" t="s">
        <v>221</v>
      </c>
      <c r="F68" s="174" t="s">
        <v>486</v>
      </c>
      <c r="G68" s="53" t="s">
        <v>436</v>
      </c>
      <c r="H68" s="165" t="s">
        <v>401</v>
      </c>
      <c r="I68" s="55">
        <v>1</v>
      </c>
      <c r="J68" s="55" t="s">
        <v>61</v>
      </c>
      <c r="K68" s="168">
        <v>0.1</v>
      </c>
      <c r="L68" s="168">
        <v>0.8</v>
      </c>
      <c r="M68" s="55" t="s">
        <v>54</v>
      </c>
      <c r="N68" s="195">
        <v>26</v>
      </c>
      <c r="O68" s="55" t="s">
        <v>62</v>
      </c>
      <c r="P68" s="84" t="s">
        <v>62</v>
      </c>
      <c r="Q68" s="204" t="s">
        <v>62</v>
      </c>
      <c r="R68" s="55" t="s">
        <v>62</v>
      </c>
      <c r="S68" s="189" t="s">
        <v>62</v>
      </c>
      <c r="T68" s="237" t="s">
        <v>62</v>
      </c>
      <c r="U68" s="190" t="s">
        <v>62</v>
      </c>
      <c r="V68" s="55" t="s">
        <v>62</v>
      </c>
      <c r="W68" s="55" t="s">
        <v>62</v>
      </c>
      <c r="X68" s="55" t="s">
        <v>62</v>
      </c>
      <c r="Y68" s="55" t="s">
        <v>62</v>
      </c>
      <c r="Z68" s="55" t="s">
        <v>62</v>
      </c>
      <c r="AA68" s="55" t="s">
        <v>62</v>
      </c>
    </row>
    <row r="69" spans="1:27" x14ac:dyDescent="0.25">
      <c r="A69" s="53" t="s">
        <v>52</v>
      </c>
      <c r="B69" s="53" t="s">
        <v>52</v>
      </c>
      <c r="C69" s="53" t="s">
        <v>73</v>
      </c>
      <c r="D69" s="84" t="s">
        <v>58</v>
      </c>
      <c r="E69" s="84" t="s">
        <v>233</v>
      </c>
      <c r="F69" s="84" t="s">
        <v>233</v>
      </c>
      <c r="G69" s="53" t="s">
        <v>438</v>
      </c>
      <c r="H69" s="164" t="s">
        <v>395</v>
      </c>
      <c r="I69" s="55">
        <v>1</v>
      </c>
      <c r="J69" s="55" t="s">
        <v>61</v>
      </c>
      <c r="K69" s="168">
        <v>0.1</v>
      </c>
      <c r="L69" s="168">
        <v>0.1</v>
      </c>
      <c r="M69" s="55" t="s">
        <v>542</v>
      </c>
      <c r="N69" s="195">
        <v>8</v>
      </c>
      <c r="O69" s="55" t="s">
        <v>749</v>
      </c>
      <c r="P69" s="84" t="s">
        <v>62</v>
      </c>
      <c r="Q69" s="204" t="s">
        <v>62</v>
      </c>
      <c r="R69" s="55" t="s">
        <v>62</v>
      </c>
      <c r="S69" s="189" t="s">
        <v>62</v>
      </c>
      <c r="T69" s="237" t="s">
        <v>62</v>
      </c>
      <c r="U69" s="190" t="s">
        <v>62</v>
      </c>
      <c r="V69" s="55" t="s">
        <v>62</v>
      </c>
      <c r="W69" s="55" t="s">
        <v>62</v>
      </c>
      <c r="X69" s="55" t="s">
        <v>62</v>
      </c>
      <c r="Y69" s="55" t="s">
        <v>62</v>
      </c>
      <c r="Z69" s="55" t="s">
        <v>62</v>
      </c>
      <c r="AA69" s="55" t="s">
        <v>62</v>
      </c>
    </row>
    <row r="70" spans="1:27" x14ac:dyDescent="0.25">
      <c r="A70" s="53" t="s">
        <v>52</v>
      </c>
      <c r="B70" s="53" t="s">
        <v>52</v>
      </c>
      <c r="C70" s="53" t="s">
        <v>73</v>
      </c>
      <c r="D70" s="84" t="s">
        <v>58</v>
      </c>
      <c r="E70" s="84" t="s">
        <v>239</v>
      </c>
      <c r="F70" s="84" t="s">
        <v>239</v>
      </c>
      <c r="G70" s="53" t="s">
        <v>439</v>
      </c>
      <c r="H70" s="164" t="s">
        <v>396</v>
      </c>
      <c r="I70" s="55">
        <v>1</v>
      </c>
      <c r="J70" s="55" t="s">
        <v>61</v>
      </c>
      <c r="K70" s="168">
        <v>0.1</v>
      </c>
      <c r="L70" s="167">
        <v>0.05</v>
      </c>
      <c r="M70" s="55" t="s">
        <v>58</v>
      </c>
      <c r="N70" s="195">
        <v>46</v>
      </c>
      <c r="O70" s="55" t="s">
        <v>62</v>
      </c>
      <c r="P70" s="84" t="s">
        <v>62</v>
      </c>
      <c r="Q70" s="204" t="s">
        <v>62</v>
      </c>
      <c r="R70" s="55" t="s">
        <v>62</v>
      </c>
      <c r="S70" s="189" t="s">
        <v>62</v>
      </c>
      <c r="T70" s="237" t="s">
        <v>62</v>
      </c>
      <c r="U70" s="190" t="s">
        <v>62</v>
      </c>
      <c r="V70" s="55" t="s">
        <v>62</v>
      </c>
      <c r="W70" s="55" t="s">
        <v>62</v>
      </c>
      <c r="X70" s="55" t="s">
        <v>62</v>
      </c>
      <c r="Y70" s="55" t="s">
        <v>62</v>
      </c>
      <c r="Z70" s="55" t="s">
        <v>62</v>
      </c>
      <c r="AA70" s="55" t="s">
        <v>62</v>
      </c>
    </row>
    <row r="71" spans="1:27" x14ac:dyDescent="0.25">
      <c r="A71" s="53" t="s">
        <v>52</v>
      </c>
      <c r="B71" s="53" t="s">
        <v>52</v>
      </c>
      <c r="C71" s="53" t="s">
        <v>73</v>
      </c>
      <c r="D71" s="84" t="s">
        <v>58</v>
      </c>
      <c r="E71" s="84" t="s">
        <v>296</v>
      </c>
      <c r="F71" s="84" t="s">
        <v>296</v>
      </c>
      <c r="G71" s="53" t="s">
        <v>440</v>
      </c>
      <c r="H71" s="53" t="s">
        <v>397</v>
      </c>
      <c r="I71" s="55">
        <v>2</v>
      </c>
      <c r="J71" s="55" t="s">
        <v>61</v>
      </c>
      <c r="K71" s="167">
        <v>0.05</v>
      </c>
      <c r="L71" s="167">
        <v>0.05</v>
      </c>
      <c r="M71" s="55" t="s">
        <v>549</v>
      </c>
      <c r="N71" s="195">
        <v>18</v>
      </c>
      <c r="O71" s="55" t="s">
        <v>62</v>
      </c>
      <c r="P71" s="84" t="s">
        <v>62</v>
      </c>
      <c r="Q71" s="204" t="s">
        <v>62</v>
      </c>
      <c r="R71" s="55" t="s">
        <v>62</v>
      </c>
      <c r="S71" s="189" t="s">
        <v>62</v>
      </c>
      <c r="T71" s="237" t="s">
        <v>62</v>
      </c>
      <c r="U71" s="190" t="s">
        <v>62</v>
      </c>
      <c r="V71" s="55" t="s">
        <v>62</v>
      </c>
      <c r="W71" s="55" t="s">
        <v>62</v>
      </c>
      <c r="X71" s="55" t="s">
        <v>62</v>
      </c>
      <c r="Y71" s="55" t="s">
        <v>62</v>
      </c>
      <c r="Z71" s="55" t="s">
        <v>62</v>
      </c>
      <c r="AA71" s="55" t="s">
        <v>62</v>
      </c>
    </row>
    <row r="72" spans="1:27" x14ac:dyDescent="0.25">
      <c r="A72" s="53" t="s">
        <v>52</v>
      </c>
      <c r="B72" s="53" t="s">
        <v>52</v>
      </c>
      <c r="C72" s="53" t="s">
        <v>73</v>
      </c>
      <c r="D72" s="163" t="s">
        <v>550</v>
      </c>
      <c r="E72" s="84" t="s">
        <v>298</v>
      </c>
      <c r="F72" s="84" t="s">
        <v>298</v>
      </c>
      <c r="G72" s="53" t="s">
        <v>441</v>
      </c>
      <c r="H72" s="53" t="s">
        <v>547</v>
      </c>
      <c r="I72" s="55">
        <v>1</v>
      </c>
      <c r="J72" s="55" t="s">
        <v>61</v>
      </c>
      <c r="K72" s="167">
        <v>0.05</v>
      </c>
      <c r="L72" s="167">
        <v>0.05</v>
      </c>
      <c r="M72" s="55" t="s">
        <v>549</v>
      </c>
      <c r="N72" s="195">
        <v>42</v>
      </c>
      <c r="O72" s="55" t="s">
        <v>62</v>
      </c>
      <c r="P72" s="84" t="s">
        <v>62</v>
      </c>
      <c r="Q72" s="204" t="s">
        <v>62</v>
      </c>
      <c r="R72" s="55" t="s">
        <v>62</v>
      </c>
      <c r="S72" s="189" t="s">
        <v>62</v>
      </c>
      <c r="T72" s="237" t="s">
        <v>62</v>
      </c>
      <c r="U72" s="190" t="s">
        <v>62</v>
      </c>
      <c r="V72" s="55" t="s">
        <v>62</v>
      </c>
      <c r="W72" s="55" t="s">
        <v>62</v>
      </c>
      <c r="X72" s="55" t="s">
        <v>62</v>
      </c>
      <c r="Y72" s="55" t="s">
        <v>62</v>
      </c>
      <c r="Z72" s="55" t="s">
        <v>62</v>
      </c>
      <c r="AA72" s="55" t="s">
        <v>62</v>
      </c>
    </row>
    <row r="73" spans="1:27" x14ac:dyDescent="0.25">
      <c r="A73" s="53" t="s">
        <v>52</v>
      </c>
      <c r="B73" s="53" t="s">
        <v>52</v>
      </c>
      <c r="C73" s="53" t="s">
        <v>75</v>
      </c>
      <c r="D73" s="84" t="s">
        <v>58</v>
      </c>
      <c r="E73" s="84" t="s">
        <v>242</v>
      </c>
      <c r="F73" s="84" t="s">
        <v>242</v>
      </c>
      <c r="G73" s="53" t="s">
        <v>444</v>
      </c>
      <c r="H73" s="164" t="s">
        <v>509</v>
      </c>
      <c r="I73" s="55">
        <v>1</v>
      </c>
      <c r="J73" s="55" t="s">
        <v>61</v>
      </c>
      <c r="K73" s="167">
        <v>0.25</v>
      </c>
      <c r="L73" s="167">
        <v>0.8</v>
      </c>
      <c r="M73" s="55" t="s">
        <v>58</v>
      </c>
      <c r="N73" s="195">
        <v>35</v>
      </c>
      <c r="O73" s="55" t="s">
        <v>62</v>
      </c>
      <c r="P73" s="84" t="s">
        <v>62</v>
      </c>
      <c r="Q73" s="204" t="s">
        <v>62</v>
      </c>
      <c r="R73" s="55" t="s">
        <v>62</v>
      </c>
      <c r="S73" s="189" t="s">
        <v>62</v>
      </c>
      <c r="T73" s="237" t="s">
        <v>62</v>
      </c>
      <c r="U73" s="190" t="s">
        <v>62</v>
      </c>
      <c r="V73" s="55" t="s">
        <v>62</v>
      </c>
      <c r="W73" s="55" t="s">
        <v>62</v>
      </c>
      <c r="X73" s="55" t="s">
        <v>62</v>
      </c>
      <c r="Y73" s="55" t="s">
        <v>62</v>
      </c>
      <c r="Z73" s="55" t="s">
        <v>62</v>
      </c>
      <c r="AA73" s="55" t="s">
        <v>62</v>
      </c>
    </row>
    <row r="74" spans="1:27" x14ac:dyDescent="0.25">
      <c r="A74" s="53" t="s">
        <v>510</v>
      </c>
      <c r="B74" s="53" t="s">
        <v>52</v>
      </c>
      <c r="C74" s="53" t="s">
        <v>75</v>
      </c>
      <c r="D74" s="84" t="s">
        <v>58</v>
      </c>
      <c r="E74" s="84" t="s">
        <v>320</v>
      </c>
      <c r="F74" s="84" t="s">
        <v>320</v>
      </c>
      <c r="G74" s="53" t="s">
        <v>443</v>
      </c>
      <c r="H74" s="164" t="s">
        <v>512</v>
      </c>
      <c r="I74" s="55">
        <v>1</v>
      </c>
      <c r="J74" s="55" t="s">
        <v>61</v>
      </c>
      <c r="K74" s="167">
        <v>0.2</v>
      </c>
      <c r="L74" s="167">
        <v>0.8</v>
      </c>
      <c r="M74" s="55" t="s">
        <v>58</v>
      </c>
      <c r="N74" s="195">
        <v>40</v>
      </c>
      <c r="O74" s="55"/>
      <c r="P74" s="215"/>
      <c r="Q74" s="204"/>
      <c r="R74" s="55" t="s">
        <v>62</v>
      </c>
      <c r="S74" s="189" t="s">
        <v>62</v>
      </c>
      <c r="T74" s="237" t="s">
        <v>62</v>
      </c>
      <c r="U74" s="190" t="s">
        <v>62</v>
      </c>
      <c r="V74" s="55" t="s">
        <v>62</v>
      </c>
      <c r="W74" s="55" t="s">
        <v>62</v>
      </c>
      <c r="X74" s="55" t="s">
        <v>62</v>
      </c>
      <c r="Y74" s="55" t="s">
        <v>62</v>
      </c>
      <c r="Z74" s="55" t="s">
        <v>62</v>
      </c>
      <c r="AA74" s="55" t="s">
        <v>62</v>
      </c>
    </row>
    <row r="75" spans="1:27" x14ac:dyDescent="0.25">
      <c r="A75" s="53" t="s">
        <v>52</v>
      </c>
      <c r="B75" s="53" t="s">
        <v>52</v>
      </c>
      <c r="C75" s="53" t="s">
        <v>75</v>
      </c>
      <c r="D75" s="84" t="s">
        <v>58</v>
      </c>
      <c r="E75" s="84" t="s">
        <v>300</v>
      </c>
      <c r="F75" s="84" t="s">
        <v>300</v>
      </c>
      <c r="G75" s="53" t="s">
        <v>445</v>
      </c>
      <c r="H75" s="164" t="s">
        <v>600</v>
      </c>
      <c r="I75" s="55">
        <v>1</v>
      </c>
      <c r="J75" s="55" t="s">
        <v>61</v>
      </c>
      <c r="K75" s="167">
        <v>0.2</v>
      </c>
      <c r="L75" s="167">
        <v>0.8</v>
      </c>
      <c r="M75" s="55" t="s">
        <v>58</v>
      </c>
      <c r="N75" s="195">
        <v>27</v>
      </c>
      <c r="O75" s="55" t="s">
        <v>62</v>
      </c>
      <c r="P75" s="84" t="s">
        <v>62</v>
      </c>
      <c r="Q75" s="204" t="s">
        <v>62</v>
      </c>
      <c r="R75" s="55" t="s">
        <v>62</v>
      </c>
      <c r="S75" s="189" t="s">
        <v>62</v>
      </c>
      <c r="T75" s="237" t="s">
        <v>62</v>
      </c>
      <c r="U75" s="190" t="s">
        <v>62</v>
      </c>
      <c r="V75" s="55" t="s">
        <v>62</v>
      </c>
      <c r="W75" s="55" t="s">
        <v>62</v>
      </c>
      <c r="X75" s="55" t="s">
        <v>62</v>
      </c>
      <c r="Y75" s="55" t="s">
        <v>62</v>
      </c>
      <c r="Z75" s="55" t="s">
        <v>62</v>
      </c>
      <c r="AA75" s="55" t="s">
        <v>62</v>
      </c>
    </row>
    <row r="76" spans="1:27" x14ac:dyDescent="0.25">
      <c r="A76" s="53" t="s">
        <v>52</v>
      </c>
      <c r="B76" s="53" t="s">
        <v>52</v>
      </c>
      <c r="C76" s="53" t="s">
        <v>75</v>
      </c>
      <c r="D76" s="84" t="s">
        <v>58</v>
      </c>
      <c r="E76" s="84" t="s">
        <v>290</v>
      </c>
      <c r="F76" s="84" t="s">
        <v>290</v>
      </c>
      <c r="G76" s="53" t="s">
        <v>446</v>
      </c>
      <c r="H76" s="164" t="s">
        <v>507</v>
      </c>
      <c r="I76" s="55">
        <v>1</v>
      </c>
      <c r="J76" s="55" t="s">
        <v>61</v>
      </c>
      <c r="K76" s="168">
        <v>0.1</v>
      </c>
      <c r="L76" s="168">
        <v>0.8</v>
      </c>
      <c r="M76" s="55" t="s">
        <v>58</v>
      </c>
      <c r="N76" s="195" t="s">
        <v>55</v>
      </c>
      <c r="O76" s="55" t="s">
        <v>62</v>
      </c>
      <c r="P76" s="84" t="s">
        <v>62</v>
      </c>
      <c r="Q76" s="204" t="s">
        <v>62</v>
      </c>
      <c r="R76" s="55" t="s">
        <v>62</v>
      </c>
      <c r="S76" s="189" t="s">
        <v>62</v>
      </c>
      <c r="T76" s="237" t="s">
        <v>62</v>
      </c>
      <c r="U76" s="190" t="s">
        <v>62</v>
      </c>
      <c r="V76" s="55" t="s">
        <v>62</v>
      </c>
      <c r="W76" s="55" t="s">
        <v>62</v>
      </c>
      <c r="X76" s="55" t="s">
        <v>62</v>
      </c>
      <c r="Y76" s="55" t="s">
        <v>62</v>
      </c>
      <c r="Z76" s="55" t="s">
        <v>62</v>
      </c>
      <c r="AA76" s="55" t="s">
        <v>62</v>
      </c>
    </row>
    <row r="77" spans="1:27" x14ac:dyDescent="0.25">
      <c r="A77" s="53" t="s">
        <v>52</v>
      </c>
      <c r="B77" s="53" t="s">
        <v>52</v>
      </c>
      <c r="C77" s="53" t="s">
        <v>75</v>
      </c>
      <c r="D77" s="84" t="s">
        <v>58</v>
      </c>
      <c r="E77" s="84" t="s">
        <v>235</v>
      </c>
      <c r="F77" s="84" t="s">
        <v>235</v>
      </c>
      <c r="G77" s="53" t="s">
        <v>448</v>
      </c>
      <c r="H77" s="164" t="s">
        <v>508</v>
      </c>
      <c r="I77" s="55">
        <v>1</v>
      </c>
      <c r="J77" s="55" t="s">
        <v>61</v>
      </c>
      <c r="K77" s="167">
        <v>1</v>
      </c>
      <c r="L77" s="167">
        <v>1</v>
      </c>
      <c r="M77" s="55" t="s">
        <v>58</v>
      </c>
      <c r="N77" s="195">
        <v>3</v>
      </c>
      <c r="O77" s="55" t="s">
        <v>62</v>
      </c>
      <c r="P77" s="84" t="s">
        <v>62</v>
      </c>
      <c r="Q77" s="204" t="s">
        <v>62</v>
      </c>
      <c r="R77" s="55" t="s">
        <v>62</v>
      </c>
      <c r="S77" s="189" t="s">
        <v>62</v>
      </c>
      <c r="T77" s="237" t="s">
        <v>62</v>
      </c>
      <c r="U77" s="190" t="s">
        <v>62</v>
      </c>
      <c r="V77" s="55" t="s">
        <v>62</v>
      </c>
      <c r="W77" s="55" t="s">
        <v>62</v>
      </c>
      <c r="X77" s="55" t="s">
        <v>62</v>
      </c>
      <c r="Y77" s="55" t="s">
        <v>62</v>
      </c>
      <c r="Z77" s="55" t="s">
        <v>62</v>
      </c>
      <c r="AA77" s="55" t="s">
        <v>62</v>
      </c>
    </row>
    <row r="78" spans="1:27" x14ac:dyDescent="0.25">
      <c r="A78" s="53" t="s">
        <v>52</v>
      </c>
      <c r="B78" s="53" t="s">
        <v>52</v>
      </c>
      <c r="C78" s="53" t="s">
        <v>75</v>
      </c>
      <c r="D78" s="84" t="s">
        <v>58</v>
      </c>
      <c r="E78" s="84" t="s">
        <v>289</v>
      </c>
      <c r="F78" s="84" t="s">
        <v>289</v>
      </c>
      <c r="G78" s="53" t="s">
        <v>447</v>
      </c>
      <c r="H78" s="164" t="s">
        <v>599</v>
      </c>
      <c r="I78" s="55">
        <v>1</v>
      </c>
      <c r="J78" s="55" t="s">
        <v>61</v>
      </c>
      <c r="K78" s="167">
        <v>1</v>
      </c>
      <c r="L78" s="167">
        <v>1</v>
      </c>
      <c r="M78" s="55" t="s">
        <v>58</v>
      </c>
      <c r="N78" s="195" t="s">
        <v>55</v>
      </c>
      <c r="O78" s="55" t="s">
        <v>62</v>
      </c>
      <c r="P78" s="84" t="s">
        <v>62</v>
      </c>
      <c r="Q78" s="204" t="s">
        <v>62</v>
      </c>
      <c r="R78" s="55" t="s">
        <v>62</v>
      </c>
      <c r="S78" s="189" t="s">
        <v>62</v>
      </c>
      <c r="T78" s="237" t="s">
        <v>62</v>
      </c>
      <c r="U78" s="190" t="s">
        <v>62</v>
      </c>
      <c r="V78" s="55" t="s">
        <v>62</v>
      </c>
      <c r="W78" s="55" t="s">
        <v>62</v>
      </c>
      <c r="X78" s="55" t="s">
        <v>62</v>
      </c>
      <c r="Y78" s="55" t="s">
        <v>62</v>
      </c>
      <c r="Z78" s="55" t="s">
        <v>62</v>
      </c>
      <c r="AA78" s="55" t="s">
        <v>62</v>
      </c>
    </row>
    <row r="79" spans="1:27" x14ac:dyDescent="0.25">
      <c r="A79" s="53" t="s">
        <v>52</v>
      </c>
      <c r="B79" s="53" t="s">
        <v>52</v>
      </c>
      <c r="C79" s="53" t="s">
        <v>75</v>
      </c>
      <c r="D79" s="84" t="s">
        <v>58</v>
      </c>
      <c r="E79" s="84" t="s">
        <v>325</v>
      </c>
      <c r="F79" s="84" t="s">
        <v>325</v>
      </c>
      <c r="G79" s="53" t="s">
        <v>442</v>
      </c>
      <c r="H79" s="53" t="s">
        <v>602</v>
      </c>
      <c r="I79" s="55">
        <v>1</v>
      </c>
      <c r="J79" s="55" t="s">
        <v>61</v>
      </c>
      <c r="K79" s="168">
        <v>0.1</v>
      </c>
      <c r="L79" s="168">
        <v>0.1</v>
      </c>
      <c r="M79" s="55" t="s">
        <v>58</v>
      </c>
      <c r="N79" s="195" t="s">
        <v>55</v>
      </c>
      <c r="O79" s="55" t="s">
        <v>62</v>
      </c>
      <c r="P79" s="84" t="s">
        <v>62</v>
      </c>
      <c r="Q79" s="204" t="s">
        <v>62</v>
      </c>
      <c r="R79" s="55" t="s">
        <v>62</v>
      </c>
      <c r="S79" s="189" t="s">
        <v>62</v>
      </c>
      <c r="T79" s="237" t="s">
        <v>62</v>
      </c>
      <c r="U79" s="190" t="s">
        <v>62</v>
      </c>
      <c r="V79" s="55" t="s">
        <v>62</v>
      </c>
      <c r="W79" s="55" t="s">
        <v>62</v>
      </c>
      <c r="X79" s="55" t="s">
        <v>62</v>
      </c>
      <c r="Y79" s="55" t="s">
        <v>62</v>
      </c>
      <c r="Z79" s="55" t="s">
        <v>62</v>
      </c>
      <c r="AA79" s="55" t="s">
        <v>62</v>
      </c>
    </row>
    <row r="80" spans="1:27" s="86" customFormat="1" x14ac:dyDescent="0.25">
      <c r="A80" s="94" t="s">
        <v>52</v>
      </c>
      <c r="B80" s="94" t="s">
        <v>52</v>
      </c>
      <c r="C80" s="94" t="s">
        <v>641</v>
      </c>
      <c r="D80" s="85" t="s">
        <v>642</v>
      </c>
      <c r="E80" s="85" t="s">
        <v>639</v>
      </c>
      <c r="F80" s="85" t="s">
        <v>639</v>
      </c>
      <c r="G80" s="94" t="s">
        <v>645</v>
      </c>
      <c r="H80" s="94" t="s">
        <v>646</v>
      </c>
      <c r="I80" s="85">
        <v>1</v>
      </c>
      <c r="J80" s="85" t="s">
        <v>61</v>
      </c>
      <c r="K80" s="183">
        <v>0.1</v>
      </c>
      <c r="L80" s="183">
        <v>0.8</v>
      </c>
      <c r="M80" s="85" t="s">
        <v>647</v>
      </c>
      <c r="N80" s="195" t="s">
        <v>55</v>
      </c>
      <c r="O80" s="85" t="s">
        <v>62</v>
      </c>
      <c r="P80" s="84" t="s">
        <v>62</v>
      </c>
      <c r="Q80" s="85" t="s">
        <v>62</v>
      </c>
      <c r="R80" s="85" t="s">
        <v>62</v>
      </c>
      <c r="S80" s="85" t="s">
        <v>62</v>
      </c>
      <c r="T80" s="85" t="s">
        <v>62</v>
      </c>
      <c r="U80" s="85" t="s">
        <v>62</v>
      </c>
      <c r="V80" s="85" t="s">
        <v>62</v>
      </c>
      <c r="W80" s="85" t="s">
        <v>62</v>
      </c>
      <c r="X80" s="85" t="s">
        <v>62</v>
      </c>
      <c r="Y80" s="85" t="s">
        <v>62</v>
      </c>
      <c r="Z80" s="85" t="s">
        <v>62</v>
      </c>
      <c r="AA80" s="85" t="s">
        <v>62</v>
      </c>
    </row>
    <row r="81" spans="1:27" s="86" customFormat="1" x14ac:dyDescent="0.25">
      <c r="A81" s="94" t="s">
        <v>52</v>
      </c>
      <c r="B81" s="94" t="s">
        <v>52</v>
      </c>
      <c r="C81" s="94" t="s">
        <v>75</v>
      </c>
      <c r="D81" s="85" t="s">
        <v>58</v>
      </c>
      <c r="E81" s="85" t="s">
        <v>967</v>
      </c>
      <c r="F81" s="85" t="s">
        <v>921</v>
      </c>
      <c r="G81" s="94" t="s">
        <v>922</v>
      </c>
      <c r="H81" s="182" t="s">
        <v>923</v>
      </c>
      <c r="I81" s="85">
        <v>1</v>
      </c>
      <c r="J81" s="85" t="s">
        <v>61</v>
      </c>
      <c r="K81" s="183">
        <v>0.8</v>
      </c>
      <c r="L81" s="183">
        <v>0.8</v>
      </c>
      <c r="M81" s="85" t="s">
        <v>58</v>
      </c>
      <c r="N81" s="85" t="s">
        <v>55</v>
      </c>
      <c r="O81" s="85" t="s">
        <v>62</v>
      </c>
      <c r="P81" s="85" t="s">
        <v>62</v>
      </c>
      <c r="Q81" s="85" t="s">
        <v>62</v>
      </c>
      <c r="R81" s="85" t="s">
        <v>62</v>
      </c>
      <c r="S81" s="85" t="s">
        <v>62</v>
      </c>
      <c r="T81" s="85" t="s">
        <v>62</v>
      </c>
      <c r="U81" s="85" t="s">
        <v>62</v>
      </c>
      <c r="V81" s="85" t="s">
        <v>62</v>
      </c>
      <c r="W81" s="85" t="s">
        <v>62</v>
      </c>
      <c r="X81" s="85" t="s">
        <v>62</v>
      </c>
      <c r="Y81" s="85" t="s">
        <v>62</v>
      </c>
      <c r="Z81" s="85" t="s">
        <v>62</v>
      </c>
      <c r="AA81" s="85" t="s">
        <v>62</v>
      </c>
    </row>
    <row r="82" spans="1:27" s="86" customFormat="1" x14ac:dyDescent="0.25">
      <c r="A82" s="83" t="s">
        <v>52</v>
      </c>
      <c r="B82" s="83" t="s">
        <v>52</v>
      </c>
      <c r="C82" s="94" t="s">
        <v>74</v>
      </c>
      <c r="D82" s="84" t="s">
        <v>58</v>
      </c>
      <c r="E82" s="85" t="s">
        <v>640</v>
      </c>
      <c r="F82" s="113" t="s">
        <v>322</v>
      </c>
      <c r="G82" s="83" t="s">
        <v>449</v>
      </c>
      <c r="H82" s="182" t="s">
        <v>323</v>
      </c>
      <c r="I82" s="84">
        <v>1</v>
      </c>
      <c r="J82" s="84" t="s">
        <v>61</v>
      </c>
      <c r="K82" s="183">
        <v>0.1</v>
      </c>
      <c r="L82" s="183">
        <v>0.1</v>
      </c>
      <c r="M82" s="84" t="s">
        <v>58</v>
      </c>
      <c r="N82" s="195" t="s">
        <v>55</v>
      </c>
      <c r="O82" s="84" t="s">
        <v>62</v>
      </c>
      <c r="P82" s="84" t="s">
        <v>62</v>
      </c>
      <c r="Q82" s="85" t="s">
        <v>62</v>
      </c>
      <c r="R82" s="84" t="s">
        <v>62</v>
      </c>
      <c r="S82" s="85" t="s">
        <v>62</v>
      </c>
      <c r="T82" s="85" t="s">
        <v>62</v>
      </c>
      <c r="U82" s="85" t="s">
        <v>62</v>
      </c>
      <c r="V82" s="84" t="s">
        <v>62</v>
      </c>
      <c r="W82" s="84" t="s">
        <v>62</v>
      </c>
      <c r="X82" s="84" t="s">
        <v>62</v>
      </c>
      <c r="Y82" s="84" t="s">
        <v>62</v>
      </c>
      <c r="Z82" s="84" t="s">
        <v>62</v>
      </c>
      <c r="AA82" s="84" t="s">
        <v>62</v>
      </c>
    </row>
    <row r="83" spans="1:27" s="86" customFormat="1" x14ac:dyDescent="0.25">
      <c r="A83" s="94" t="s">
        <v>52</v>
      </c>
      <c r="B83" s="94" t="s">
        <v>52</v>
      </c>
      <c r="C83" s="94" t="s">
        <v>76</v>
      </c>
      <c r="D83" s="85" t="s">
        <v>643</v>
      </c>
      <c r="E83" s="113" t="s">
        <v>653</v>
      </c>
      <c r="F83" s="113" t="s">
        <v>637</v>
      </c>
      <c r="G83" s="94" t="s">
        <v>644</v>
      </c>
      <c r="H83" s="182" t="s">
        <v>638</v>
      </c>
      <c r="I83" s="85">
        <v>1</v>
      </c>
      <c r="J83" s="85" t="s">
        <v>61</v>
      </c>
      <c r="K83" s="183">
        <v>0.2</v>
      </c>
      <c r="L83" s="183">
        <v>0.8</v>
      </c>
      <c r="M83" s="85" t="s">
        <v>643</v>
      </c>
      <c r="N83" s="85">
        <v>14</v>
      </c>
      <c r="O83" s="85" t="s">
        <v>62</v>
      </c>
      <c r="P83" s="84" t="s">
        <v>62</v>
      </c>
      <c r="Q83" s="85" t="s">
        <v>62</v>
      </c>
      <c r="R83" s="85" t="s">
        <v>62</v>
      </c>
      <c r="S83" s="85" t="s">
        <v>62</v>
      </c>
      <c r="T83" s="85" t="s">
        <v>62</v>
      </c>
      <c r="U83" s="85" t="s">
        <v>62</v>
      </c>
      <c r="V83" s="85" t="s">
        <v>62</v>
      </c>
      <c r="W83" s="85" t="s">
        <v>62</v>
      </c>
      <c r="X83" s="85" t="s">
        <v>62</v>
      </c>
      <c r="Y83" s="85" t="s">
        <v>62</v>
      </c>
      <c r="Z83" s="85" t="s">
        <v>62</v>
      </c>
      <c r="AA83" s="85" t="s">
        <v>62</v>
      </c>
    </row>
    <row r="84" spans="1:27" x14ac:dyDescent="0.25">
      <c r="A84" s="53" t="s">
        <v>52</v>
      </c>
      <c r="B84" s="53" t="s">
        <v>52</v>
      </c>
      <c r="C84" s="73" t="s">
        <v>76</v>
      </c>
      <c r="D84" s="84" t="s">
        <v>58</v>
      </c>
      <c r="E84" s="85" t="s">
        <v>295</v>
      </c>
      <c r="F84" s="85" t="s">
        <v>295</v>
      </c>
      <c r="G84" s="53" t="s">
        <v>453</v>
      </c>
      <c r="H84" s="171" t="s">
        <v>540</v>
      </c>
      <c r="I84" s="160">
        <v>2</v>
      </c>
      <c r="J84" s="55" t="s">
        <v>61</v>
      </c>
      <c r="K84" s="168">
        <v>0.2</v>
      </c>
      <c r="L84" s="168">
        <v>0.8</v>
      </c>
      <c r="M84" s="55" t="s">
        <v>58</v>
      </c>
      <c r="N84" s="195">
        <v>15</v>
      </c>
      <c r="O84" s="55" t="s">
        <v>62</v>
      </c>
      <c r="P84" s="84" t="s">
        <v>62</v>
      </c>
      <c r="Q84" s="204" t="s">
        <v>62</v>
      </c>
      <c r="R84" s="55" t="s">
        <v>62</v>
      </c>
      <c r="S84" s="189" t="s">
        <v>62</v>
      </c>
      <c r="T84" s="237" t="s">
        <v>62</v>
      </c>
      <c r="U84" s="190" t="s">
        <v>62</v>
      </c>
      <c r="V84" s="55" t="s">
        <v>62</v>
      </c>
      <c r="W84" s="55" t="s">
        <v>62</v>
      </c>
      <c r="X84" s="55" t="s">
        <v>62</v>
      </c>
      <c r="Y84" s="55" t="s">
        <v>62</v>
      </c>
      <c r="Z84" s="55" t="s">
        <v>62</v>
      </c>
      <c r="AA84" s="55" t="s">
        <v>62</v>
      </c>
    </row>
    <row r="85" spans="1:27" x14ac:dyDescent="0.25">
      <c r="A85" s="53" t="s">
        <v>52</v>
      </c>
      <c r="B85" s="53" t="s">
        <v>52</v>
      </c>
      <c r="C85" s="73" t="s">
        <v>76</v>
      </c>
      <c r="D85" s="84" t="s">
        <v>58</v>
      </c>
      <c r="E85" s="85" t="s">
        <v>228</v>
      </c>
      <c r="F85" s="85" t="s">
        <v>228</v>
      </c>
      <c r="G85" s="53" t="s">
        <v>454</v>
      </c>
      <c r="H85" s="171" t="s">
        <v>541</v>
      </c>
      <c r="I85" s="55">
        <v>1</v>
      </c>
      <c r="J85" s="55" t="s">
        <v>61</v>
      </c>
      <c r="K85" s="168">
        <v>0.2</v>
      </c>
      <c r="L85" s="168">
        <v>0.8</v>
      </c>
      <c r="M85" s="55" t="s">
        <v>58</v>
      </c>
      <c r="N85" s="195">
        <v>16</v>
      </c>
      <c r="O85" s="55" t="s">
        <v>62</v>
      </c>
      <c r="P85" s="84" t="s">
        <v>62</v>
      </c>
      <c r="Q85" s="204" t="s">
        <v>62</v>
      </c>
      <c r="R85" s="55" t="s">
        <v>62</v>
      </c>
      <c r="S85" s="189" t="s">
        <v>62</v>
      </c>
      <c r="T85" s="237" t="s">
        <v>62</v>
      </c>
      <c r="U85" s="190" t="s">
        <v>62</v>
      </c>
      <c r="V85" s="55" t="s">
        <v>62</v>
      </c>
      <c r="W85" s="55" t="s">
        <v>62</v>
      </c>
      <c r="X85" s="55" t="s">
        <v>62</v>
      </c>
      <c r="Y85" s="55" t="s">
        <v>62</v>
      </c>
      <c r="Z85" s="55" t="s">
        <v>62</v>
      </c>
      <c r="AA85" s="55" t="s">
        <v>62</v>
      </c>
    </row>
    <row r="86" spans="1:27" x14ac:dyDescent="0.25">
      <c r="A86" s="53" t="s">
        <v>52</v>
      </c>
      <c r="B86" s="53" t="s">
        <v>52</v>
      </c>
      <c r="C86" s="73" t="s">
        <v>76</v>
      </c>
      <c r="D86" s="84" t="s">
        <v>58</v>
      </c>
      <c r="E86" s="85" t="s">
        <v>314</v>
      </c>
      <c r="F86" s="85" t="s">
        <v>314</v>
      </c>
      <c r="G86" s="53" t="s">
        <v>455</v>
      </c>
      <c r="H86" s="171" t="s">
        <v>315</v>
      </c>
      <c r="I86" s="55">
        <v>1</v>
      </c>
      <c r="J86" s="55" t="s">
        <v>61</v>
      </c>
      <c r="K86" s="168">
        <v>0.1</v>
      </c>
      <c r="L86" s="168">
        <v>0.1</v>
      </c>
      <c r="M86" s="55" t="s">
        <v>58</v>
      </c>
      <c r="N86" s="195" t="s">
        <v>55</v>
      </c>
      <c r="O86" s="55" t="s">
        <v>62</v>
      </c>
      <c r="P86" s="84" t="s">
        <v>62</v>
      </c>
      <c r="Q86" s="204" t="s">
        <v>62</v>
      </c>
      <c r="R86" s="55" t="s">
        <v>62</v>
      </c>
      <c r="S86" s="189" t="s">
        <v>62</v>
      </c>
      <c r="T86" s="237" t="s">
        <v>62</v>
      </c>
      <c r="U86" s="190" t="s">
        <v>62</v>
      </c>
      <c r="V86" s="55" t="s">
        <v>62</v>
      </c>
      <c r="W86" s="55" t="s">
        <v>62</v>
      </c>
      <c r="X86" s="55" t="s">
        <v>62</v>
      </c>
      <c r="Y86" s="55" t="s">
        <v>62</v>
      </c>
      <c r="Z86" s="55" t="s">
        <v>62</v>
      </c>
      <c r="AA86" s="55" t="s">
        <v>62</v>
      </c>
    </row>
    <row r="87" spans="1:27" x14ac:dyDescent="0.25">
      <c r="A87" s="53" t="s">
        <v>52</v>
      </c>
      <c r="B87" s="53" t="s">
        <v>52</v>
      </c>
      <c r="C87" s="73" t="s">
        <v>76</v>
      </c>
      <c r="D87" s="84" t="s">
        <v>58</v>
      </c>
      <c r="E87" s="85" t="s">
        <v>316</v>
      </c>
      <c r="F87" s="85" t="s">
        <v>316</v>
      </c>
      <c r="G87" s="53" t="s">
        <v>455</v>
      </c>
      <c r="H87" s="171" t="s">
        <v>317</v>
      </c>
      <c r="I87" s="55">
        <v>1</v>
      </c>
      <c r="J87" s="55" t="s">
        <v>61</v>
      </c>
      <c r="K87" s="168">
        <v>0.1</v>
      </c>
      <c r="L87" s="168">
        <v>0.1</v>
      </c>
      <c r="M87" s="55" t="s">
        <v>58</v>
      </c>
      <c r="N87" s="195" t="s">
        <v>55</v>
      </c>
      <c r="O87" s="55" t="s">
        <v>62</v>
      </c>
      <c r="P87" s="84" t="s">
        <v>62</v>
      </c>
      <c r="Q87" s="204" t="s">
        <v>62</v>
      </c>
      <c r="R87" s="55" t="s">
        <v>62</v>
      </c>
      <c r="S87" s="189" t="s">
        <v>62</v>
      </c>
      <c r="T87" s="237" t="s">
        <v>62</v>
      </c>
      <c r="U87" s="190" t="s">
        <v>62</v>
      </c>
      <c r="V87" s="55" t="s">
        <v>62</v>
      </c>
      <c r="W87" s="55" t="s">
        <v>62</v>
      </c>
      <c r="X87" s="55" t="s">
        <v>62</v>
      </c>
      <c r="Y87" s="55" t="s">
        <v>62</v>
      </c>
      <c r="Z87" s="55" t="s">
        <v>62</v>
      </c>
      <c r="AA87" s="55" t="s">
        <v>62</v>
      </c>
    </row>
    <row r="88" spans="1:27" x14ac:dyDescent="0.25">
      <c r="A88" s="53" t="s">
        <v>52</v>
      </c>
      <c r="B88" s="53" t="s">
        <v>52</v>
      </c>
      <c r="C88" s="73" t="s">
        <v>76</v>
      </c>
      <c r="D88" s="84" t="s">
        <v>58</v>
      </c>
      <c r="E88" s="85" t="s">
        <v>333</v>
      </c>
      <c r="F88" s="85" t="s">
        <v>333</v>
      </c>
      <c r="G88" s="53" t="s">
        <v>455</v>
      </c>
      <c r="H88" s="171" t="s">
        <v>334</v>
      </c>
      <c r="I88" s="55">
        <v>1</v>
      </c>
      <c r="J88" s="55" t="s">
        <v>61</v>
      </c>
      <c r="K88" s="168">
        <v>0.1</v>
      </c>
      <c r="L88" s="168">
        <v>0.1</v>
      </c>
      <c r="M88" s="55" t="s">
        <v>58</v>
      </c>
      <c r="N88" s="195" t="s">
        <v>55</v>
      </c>
      <c r="O88" s="55" t="s">
        <v>62</v>
      </c>
      <c r="P88" s="84" t="s">
        <v>62</v>
      </c>
      <c r="Q88" s="204" t="s">
        <v>62</v>
      </c>
      <c r="R88" s="55" t="s">
        <v>62</v>
      </c>
      <c r="S88" s="189" t="s">
        <v>62</v>
      </c>
      <c r="T88" s="237" t="s">
        <v>62</v>
      </c>
      <c r="U88" s="190" t="s">
        <v>62</v>
      </c>
      <c r="V88" s="55" t="s">
        <v>62</v>
      </c>
      <c r="W88" s="55" t="s">
        <v>62</v>
      </c>
      <c r="X88" s="55" t="s">
        <v>62</v>
      </c>
      <c r="Y88" s="55" t="s">
        <v>62</v>
      </c>
      <c r="Z88" s="55" t="s">
        <v>62</v>
      </c>
      <c r="AA88" s="55" t="s">
        <v>62</v>
      </c>
    </row>
    <row r="89" spans="1:27" ht="15" customHeight="1" x14ac:dyDescent="0.25">
      <c r="A89" s="53" t="s">
        <v>52</v>
      </c>
      <c r="B89" s="53" t="s">
        <v>52</v>
      </c>
      <c r="C89" s="73" t="s">
        <v>76</v>
      </c>
      <c r="D89" s="84" t="s">
        <v>58</v>
      </c>
      <c r="E89" s="85" t="s">
        <v>459</v>
      </c>
      <c r="F89" s="85" t="s">
        <v>291</v>
      </c>
      <c r="G89" s="53" t="s">
        <v>456</v>
      </c>
      <c r="H89" s="171" t="s">
        <v>546</v>
      </c>
      <c r="I89" s="160">
        <v>6</v>
      </c>
      <c r="J89" s="55" t="s">
        <v>61</v>
      </c>
      <c r="K89" s="167">
        <v>0.2</v>
      </c>
      <c r="L89" s="168">
        <v>0.8</v>
      </c>
      <c r="M89" s="55" t="s">
        <v>58</v>
      </c>
      <c r="N89" s="195" t="s">
        <v>55</v>
      </c>
      <c r="O89" s="55" t="s">
        <v>62</v>
      </c>
      <c r="P89" s="84" t="s">
        <v>62</v>
      </c>
      <c r="Q89" s="204" t="s">
        <v>62</v>
      </c>
      <c r="R89" s="55" t="s">
        <v>62</v>
      </c>
      <c r="S89" s="189" t="s">
        <v>62</v>
      </c>
      <c r="T89" s="237" t="s">
        <v>62</v>
      </c>
      <c r="U89" s="190" t="s">
        <v>62</v>
      </c>
      <c r="V89" s="55" t="s">
        <v>62</v>
      </c>
      <c r="W89" s="55" t="s">
        <v>62</v>
      </c>
      <c r="X89" s="55" t="s">
        <v>62</v>
      </c>
      <c r="Y89" s="55" t="s">
        <v>62</v>
      </c>
      <c r="Z89" s="55" t="s">
        <v>62</v>
      </c>
      <c r="AA89" s="55" t="s">
        <v>62</v>
      </c>
    </row>
    <row r="90" spans="1:27" x14ac:dyDescent="0.25">
      <c r="A90" s="53" t="s">
        <v>52</v>
      </c>
      <c r="B90" s="53" t="s">
        <v>52</v>
      </c>
      <c r="C90" s="73" t="s">
        <v>76</v>
      </c>
      <c r="D90" s="84" t="s">
        <v>58</v>
      </c>
      <c r="E90" s="85" t="s">
        <v>710</v>
      </c>
      <c r="F90" s="85" t="s">
        <v>238</v>
      </c>
      <c r="G90" s="73" t="s">
        <v>461</v>
      </c>
      <c r="H90" s="171" t="s">
        <v>460</v>
      </c>
      <c r="I90" s="85">
        <v>2</v>
      </c>
      <c r="J90" s="55" t="s">
        <v>61</v>
      </c>
      <c r="K90" s="167">
        <v>0.2</v>
      </c>
      <c r="L90" s="168">
        <v>0.8</v>
      </c>
      <c r="M90" s="55" t="s">
        <v>58</v>
      </c>
      <c r="N90" s="195" t="s">
        <v>55</v>
      </c>
      <c r="O90" s="55" t="s">
        <v>62</v>
      </c>
      <c r="P90" s="84" t="s">
        <v>62</v>
      </c>
      <c r="Q90" s="204" t="s">
        <v>62</v>
      </c>
      <c r="R90" s="55" t="s">
        <v>62</v>
      </c>
      <c r="S90" s="189" t="s">
        <v>62</v>
      </c>
      <c r="T90" s="237" t="s">
        <v>62</v>
      </c>
      <c r="U90" s="190" t="s">
        <v>62</v>
      </c>
      <c r="V90" s="55" t="s">
        <v>62</v>
      </c>
      <c r="W90" s="55" t="s">
        <v>62</v>
      </c>
      <c r="X90" s="55" t="s">
        <v>62</v>
      </c>
      <c r="Y90" s="55" t="s">
        <v>62</v>
      </c>
      <c r="Z90" s="55" t="s">
        <v>62</v>
      </c>
      <c r="AA90" s="55" t="s">
        <v>62</v>
      </c>
    </row>
    <row r="91" spans="1:27" x14ac:dyDescent="0.25">
      <c r="A91" s="53" t="s">
        <v>52</v>
      </c>
      <c r="B91" s="53" t="s">
        <v>52</v>
      </c>
      <c r="C91" s="73" t="s">
        <v>76</v>
      </c>
      <c r="D91" s="84" t="s">
        <v>58</v>
      </c>
      <c r="E91" s="85" t="s">
        <v>226</v>
      </c>
      <c r="F91" s="85" t="s">
        <v>226</v>
      </c>
      <c r="G91" s="73" t="s">
        <v>462</v>
      </c>
      <c r="H91" s="171" t="s">
        <v>465</v>
      </c>
      <c r="I91" s="162">
        <v>1</v>
      </c>
      <c r="J91" s="55" t="s">
        <v>61</v>
      </c>
      <c r="K91" s="168">
        <v>0.1</v>
      </c>
      <c r="L91" s="168">
        <v>0.1</v>
      </c>
      <c r="M91" s="55" t="s">
        <v>58</v>
      </c>
      <c r="N91" s="195" t="s">
        <v>55</v>
      </c>
      <c r="O91" s="55" t="s">
        <v>62</v>
      </c>
      <c r="P91" s="84" t="s">
        <v>62</v>
      </c>
      <c r="Q91" s="204" t="s">
        <v>62</v>
      </c>
      <c r="R91" s="55" t="s">
        <v>62</v>
      </c>
      <c r="S91" s="189" t="s">
        <v>62</v>
      </c>
      <c r="T91" s="237" t="s">
        <v>62</v>
      </c>
      <c r="U91" s="190" t="s">
        <v>62</v>
      </c>
      <c r="V91" s="55" t="s">
        <v>62</v>
      </c>
      <c r="W91" s="55" t="s">
        <v>62</v>
      </c>
      <c r="X91" s="55" t="s">
        <v>62</v>
      </c>
      <c r="Y91" s="55" t="s">
        <v>62</v>
      </c>
      <c r="Z91" s="55" t="s">
        <v>62</v>
      </c>
      <c r="AA91" s="55" t="s">
        <v>62</v>
      </c>
    </row>
    <row r="92" spans="1:27" x14ac:dyDescent="0.25">
      <c r="A92" s="53" t="s">
        <v>52</v>
      </c>
      <c r="B92" s="53" t="s">
        <v>52</v>
      </c>
      <c r="C92" s="73" t="s">
        <v>76</v>
      </c>
      <c r="D92" s="84" t="s">
        <v>58</v>
      </c>
      <c r="E92" s="85" t="s">
        <v>230</v>
      </c>
      <c r="F92" s="85" t="s">
        <v>230</v>
      </c>
      <c r="G92" s="73" t="s">
        <v>463</v>
      </c>
      <c r="H92" s="171" t="s">
        <v>464</v>
      </c>
      <c r="I92" s="162">
        <v>1</v>
      </c>
      <c r="J92" s="55" t="s">
        <v>61</v>
      </c>
      <c r="K92" s="168">
        <v>0.1</v>
      </c>
      <c r="L92" s="168">
        <v>0.8</v>
      </c>
      <c r="M92" s="55" t="s">
        <v>58</v>
      </c>
      <c r="N92" s="195" t="s">
        <v>55</v>
      </c>
      <c r="O92" s="55" t="s">
        <v>62</v>
      </c>
      <c r="P92" s="84" t="s">
        <v>62</v>
      </c>
      <c r="Q92" s="204" t="s">
        <v>62</v>
      </c>
      <c r="R92" s="55" t="s">
        <v>62</v>
      </c>
      <c r="S92" s="189" t="s">
        <v>62</v>
      </c>
      <c r="T92" s="237" t="s">
        <v>62</v>
      </c>
      <c r="U92" s="190" t="s">
        <v>62</v>
      </c>
      <c r="V92" s="55" t="s">
        <v>62</v>
      </c>
      <c r="W92" s="55" t="s">
        <v>62</v>
      </c>
      <c r="X92" s="55" t="s">
        <v>62</v>
      </c>
      <c r="Y92" s="55" t="s">
        <v>62</v>
      </c>
      <c r="Z92" s="55" t="s">
        <v>62</v>
      </c>
      <c r="AA92" s="55" t="s">
        <v>62</v>
      </c>
    </row>
    <row r="93" spans="1:27" x14ac:dyDescent="0.25">
      <c r="A93" s="83" t="s">
        <v>995</v>
      </c>
      <c r="B93" s="53" t="s">
        <v>52</v>
      </c>
      <c r="C93" s="73" t="s">
        <v>76</v>
      </c>
      <c r="D93" s="84" t="s">
        <v>58</v>
      </c>
      <c r="E93" s="85" t="s">
        <v>1045</v>
      </c>
      <c r="F93" s="85" t="s">
        <v>225</v>
      </c>
      <c r="G93" s="73" t="s">
        <v>487</v>
      </c>
      <c r="H93" s="171" t="s">
        <v>494</v>
      </c>
      <c r="I93" s="162">
        <v>3</v>
      </c>
      <c r="J93" s="55" t="s">
        <v>61</v>
      </c>
      <c r="K93" s="168">
        <v>0.1</v>
      </c>
      <c r="L93" s="168">
        <v>0.1</v>
      </c>
      <c r="M93" s="55" t="s">
        <v>58</v>
      </c>
      <c r="N93" s="195">
        <v>9</v>
      </c>
      <c r="O93" s="84"/>
      <c r="P93" s="84"/>
      <c r="Q93" s="85"/>
      <c r="R93" s="84"/>
      <c r="S93" s="85"/>
      <c r="T93" s="85"/>
      <c r="U93" s="85"/>
      <c r="V93" s="84" t="s">
        <v>62</v>
      </c>
      <c r="W93" s="84" t="s">
        <v>62</v>
      </c>
      <c r="X93" s="84"/>
      <c r="Y93" s="84"/>
      <c r="Z93" s="84"/>
      <c r="AA93" s="84"/>
    </row>
    <row r="94" spans="1:27" x14ac:dyDescent="0.25">
      <c r="A94" s="73" t="s">
        <v>415</v>
      </c>
      <c r="B94" s="53" t="s">
        <v>52</v>
      </c>
      <c r="C94" s="73" t="s">
        <v>76</v>
      </c>
      <c r="D94" s="84" t="s">
        <v>58</v>
      </c>
      <c r="E94" s="85" t="s">
        <v>243</v>
      </c>
      <c r="F94" s="85" t="s">
        <v>243</v>
      </c>
      <c r="G94" s="73" t="s">
        <v>490</v>
      </c>
      <c r="H94" s="171" t="s">
        <v>506</v>
      </c>
      <c r="I94" s="162">
        <v>1</v>
      </c>
      <c r="J94" s="55" t="s">
        <v>61</v>
      </c>
      <c r="K94" s="168">
        <v>0.1</v>
      </c>
      <c r="L94" s="168">
        <v>0.1</v>
      </c>
      <c r="M94" s="55" t="s">
        <v>58</v>
      </c>
      <c r="N94" s="195">
        <v>11</v>
      </c>
      <c r="O94" s="162"/>
      <c r="P94" s="215"/>
      <c r="Q94" s="204"/>
      <c r="R94" s="162"/>
      <c r="S94" s="189"/>
      <c r="T94" s="237"/>
      <c r="U94" s="190"/>
      <c r="V94" s="55" t="s">
        <v>62</v>
      </c>
      <c r="W94" s="55" t="s">
        <v>62</v>
      </c>
      <c r="X94" s="162"/>
      <c r="Y94" s="162"/>
      <c r="Z94" s="162"/>
      <c r="AA94" s="162"/>
    </row>
    <row r="95" spans="1:27" x14ac:dyDescent="0.25">
      <c r="A95" s="73" t="s">
        <v>415</v>
      </c>
      <c r="B95" s="53" t="s">
        <v>52</v>
      </c>
      <c r="C95" s="73" t="s">
        <v>76</v>
      </c>
      <c r="D95" s="84" t="s">
        <v>58</v>
      </c>
      <c r="E95" s="85" t="s">
        <v>220</v>
      </c>
      <c r="F95" s="85" t="s">
        <v>220</v>
      </c>
      <c r="G95" s="73" t="s">
        <v>492</v>
      </c>
      <c r="H95" s="171" t="s">
        <v>498</v>
      </c>
      <c r="I95" s="162">
        <v>1</v>
      </c>
      <c r="J95" s="55" t="s">
        <v>61</v>
      </c>
      <c r="K95" s="168">
        <v>0.1</v>
      </c>
      <c r="L95" s="168">
        <v>0.1</v>
      </c>
      <c r="M95" s="55" t="s">
        <v>58</v>
      </c>
      <c r="N95" s="195">
        <v>12</v>
      </c>
      <c r="O95" s="162"/>
      <c r="P95" s="215"/>
      <c r="Q95" s="204"/>
      <c r="R95" s="162"/>
      <c r="S95" s="189"/>
      <c r="T95" s="237"/>
      <c r="U95" s="190"/>
      <c r="V95" s="55" t="s">
        <v>62</v>
      </c>
      <c r="W95" s="55" t="s">
        <v>62</v>
      </c>
      <c r="X95" s="162"/>
      <c r="Y95" s="162"/>
      <c r="Z95" s="162"/>
      <c r="AA95" s="162"/>
    </row>
    <row r="96" spans="1:27" x14ac:dyDescent="0.25">
      <c r="A96" s="73" t="s">
        <v>415</v>
      </c>
      <c r="B96" s="53" t="s">
        <v>52</v>
      </c>
      <c r="C96" s="73" t="s">
        <v>76</v>
      </c>
      <c r="D96" s="84" t="s">
        <v>58</v>
      </c>
      <c r="E96" s="85" t="s">
        <v>224</v>
      </c>
      <c r="F96" s="85" t="s">
        <v>224</v>
      </c>
      <c r="G96" s="73" t="s">
        <v>488</v>
      </c>
      <c r="H96" s="171" t="s">
        <v>502</v>
      </c>
      <c r="I96" s="162">
        <v>1</v>
      </c>
      <c r="J96" s="55" t="s">
        <v>61</v>
      </c>
      <c r="K96" s="168">
        <v>0.1</v>
      </c>
      <c r="L96" s="168">
        <v>0.1</v>
      </c>
      <c r="M96" s="55" t="s">
        <v>58</v>
      </c>
      <c r="N96" s="195">
        <v>6</v>
      </c>
      <c r="O96" s="162"/>
      <c r="P96" s="215"/>
      <c r="Q96" s="204"/>
      <c r="R96" s="162"/>
      <c r="S96" s="189"/>
      <c r="T96" s="237"/>
      <c r="U96" s="190"/>
      <c r="V96" s="55" t="s">
        <v>62</v>
      </c>
      <c r="W96" s="55" t="s">
        <v>62</v>
      </c>
      <c r="X96" s="162"/>
      <c r="Y96" s="162"/>
      <c r="Z96" s="162"/>
      <c r="AA96" s="162"/>
    </row>
    <row r="97" spans="1:27" x14ac:dyDescent="0.25">
      <c r="A97" s="73" t="s">
        <v>415</v>
      </c>
      <c r="B97" s="53" t="s">
        <v>52</v>
      </c>
      <c r="C97" s="73" t="s">
        <v>76</v>
      </c>
      <c r="D97" s="84" t="s">
        <v>58</v>
      </c>
      <c r="E97" s="85" t="s">
        <v>232</v>
      </c>
      <c r="F97" s="85" t="s">
        <v>232</v>
      </c>
      <c r="G97" s="73" t="s">
        <v>489</v>
      </c>
      <c r="H97" s="171" t="s">
        <v>504</v>
      </c>
      <c r="I97" s="162">
        <v>1</v>
      </c>
      <c r="J97" s="55" t="s">
        <v>61</v>
      </c>
      <c r="K97" s="168">
        <v>0.1</v>
      </c>
      <c r="L97" s="168">
        <v>0.1</v>
      </c>
      <c r="M97" s="55" t="s">
        <v>58</v>
      </c>
      <c r="N97" s="204" t="s">
        <v>55</v>
      </c>
      <c r="O97" s="162"/>
      <c r="P97" s="215"/>
      <c r="Q97" s="204"/>
      <c r="R97" s="162"/>
      <c r="S97" s="189"/>
      <c r="T97" s="237"/>
      <c r="U97" s="190"/>
      <c r="V97" s="55" t="s">
        <v>62</v>
      </c>
      <c r="W97" s="55" t="s">
        <v>62</v>
      </c>
      <c r="X97" s="162"/>
      <c r="Y97" s="162"/>
      <c r="Z97" s="162"/>
      <c r="AA97" s="162"/>
    </row>
    <row r="98" spans="1:27" x14ac:dyDescent="0.25">
      <c r="A98" s="73" t="s">
        <v>415</v>
      </c>
      <c r="B98" s="53" t="s">
        <v>52</v>
      </c>
      <c r="C98" s="73" t="s">
        <v>76</v>
      </c>
      <c r="D98" s="84" t="s">
        <v>58</v>
      </c>
      <c r="E98" s="85" t="s">
        <v>213</v>
      </c>
      <c r="F98" s="85" t="s">
        <v>213</v>
      </c>
      <c r="G98" s="73" t="s">
        <v>491</v>
      </c>
      <c r="H98" s="171" t="s">
        <v>500</v>
      </c>
      <c r="I98" s="162">
        <v>1</v>
      </c>
      <c r="J98" s="55" t="s">
        <v>61</v>
      </c>
      <c r="K98" s="168">
        <v>0.1</v>
      </c>
      <c r="L98" s="168">
        <v>0.1</v>
      </c>
      <c r="M98" s="55" t="s">
        <v>58</v>
      </c>
      <c r="N98" s="195">
        <v>7</v>
      </c>
      <c r="O98" s="162"/>
      <c r="P98" s="215"/>
      <c r="Q98" s="204"/>
      <c r="R98" s="162"/>
      <c r="S98" s="189"/>
      <c r="T98" s="237"/>
      <c r="U98" s="190"/>
      <c r="V98" s="55" t="s">
        <v>62</v>
      </c>
      <c r="W98" s="55" t="s">
        <v>62</v>
      </c>
      <c r="X98" s="162"/>
      <c r="Y98" s="162"/>
      <c r="Z98" s="162"/>
      <c r="AA98" s="162"/>
    </row>
    <row r="99" spans="1:27" x14ac:dyDescent="0.25">
      <c r="A99" s="73" t="s">
        <v>415</v>
      </c>
      <c r="B99" s="53" t="s">
        <v>52</v>
      </c>
      <c r="C99" s="73" t="s">
        <v>76</v>
      </c>
      <c r="D99" s="84" t="s">
        <v>58</v>
      </c>
      <c r="E99" s="85" t="s">
        <v>217</v>
      </c>
      <c r="F99" s="85" t="s">
        <v>217</v>
      </c>
      <c r="G99" s="73" t="s">
        <v>493</v>
      </c>
      <c r="H99" s="171" t="s">
        <v>496</v>
      </c>
      <c r="I99" s="162">
        <v>1</v>
      </c>
      <c r="J99" s="55" t="s">
        <v>61</v>
      </c>
      <c r="K99" s="168">
        <v>0.1</v>
      </c>
      <c r="L99" s="168">
        <v>0.1</v>
      </c>
      <c r="M99" s="55" t="s">
        <v>58</v>
      </c>
      <c r="N99" s="195">
        <v>44</v>
      </c>
      <c r="O99" s="162"/>
      <c r="P99" s="215"/>
      <c r="Q99" s="204"/>
      <c r="R99" s="162"/>
      <c r="S99" s="189"/>
      <c r="T99" s="237"/>
      <c r="U99" s="190"/>
      <c r="V99" s="55" t="s">
        <v>62</v>
      </c>
      <c r="W99" s="55" t="s">
        <v>62</v>
      </c>
      <c r="X99" s="162"/>
      <c r="Y99" s="162"/>
      <c r="Z99" s="162"/>
      <c r="AA99" s="162"/>
    </row>
    <row r="100" spans="1:27" x14ac:dyDescent="0.25">
      <c r="A100" s="53" t="s">
        <v>52</v>
      </c>
      <c r="B100" s="53" t="s">
        <v>52</v>
      </c>
      <c r="C100" s="53" t="s">
        <v>377</v>
      </c>
      <c r="D100" s="84" t="s">
        <v>58</v>
      </c>
      <c r="E100" s="84" t="s">
        <v>312</v>
      </c>
      <c r="F100" s="84" t="s">
        <v>312</v>
      </c>
      <c r="G100" s="53" t="s">
        <v>457</v>
      </c>
      <c r="H100" s="97" t="s">
        <v>378</v>
      </c>
      <c r="I100" s="55">
        <v>1</v>
      </c>
      <c r="J100" s="55" t="s">
        <v>61</v>
      </c>
      <c r="K100" s="95">
        <v>0.1</v>
      </c>
      <c r="L100" s="95">
        <v>1</v>
      </c>
      <c r="M100" s="55" t="s">
        <v>58</v>
      </c>
      <c r="N100" s="195" t="s">
        <v>55</v>
      </c>
      <c r="O100" s="55" t="s">
        <v>62</v>
      </c>
      <c r="P100" s="84" t="s">
        <v>62</v>
      </c>
      <c r="Q100" s="204" t="s">
        <v>62</v>
      </c>
      <c r="R100" s="55" t="s">
        <v>62</v>
      </c>
      <c r="S100" s="189" t="s">
        <v>62</v>
      </c>
      <c r="T100" s="237" t="s">
        <v>62</v>
      </c>
      <c r="U100" s="190" t="s">
        <v>62</v>
      </c>
      <c r="V100" s="55" t="s">
        <v>62</v>
      </c>
      <c r="W100" s="55" t="s">
        <v>62</v>
      </c>
      <c r="X100" s="55" t="s">
        <v>62</v>
      </c>
      <c r="Y100" s="55" t="s">
        <v>62</v>
      </c>
      <c r="Z100" s="55" t="s">
        <v>62</v>
      </c>
      <c r="AA100" s="55" t="s">
        <v>62</v>
      </c>
    </row>
    <row r="101" spans="1:27" s="86" customFormat="1" x14ac:dyDescent="0.25">
      <c r="A101" s="83" t="s">
        <v>392</v>
      </c>
      <c r="B101" s="83" t="s">
        <v>52</v>
      </c>
      <c r="C101" s="83" t="s">
        <v>376</v>
      </c>
      <c r="D101" s="84" t="s">
        <v>58</v>
      </c>
      <c r="E101" s="84">
        <v>54014485001</v>
      </c>
      <c r="F101" s="84" t="s">
        <v>236</v>
      </c>
      <c r="G101" s="83" t="s">
        <v>237</v>
      </c>
      <c r="H101" s="199" t="s">
        <v>375</v>
      </c>
      <c r="I101" s="84">
        <v>4</v>
      </c>
      <c r="J101" s="84" t="s">
        <v>61</v>
      </c>
      <c r="K101" s="95">
        <v>0.1</v>
      </c>
      <c r="L101" s="95">
        <v>0.1</v>
      </c>
      <c r="M101" s="84" t="s">
        <v>58</v>
      </c>
      <c r="N101" s="85" t="s">
        <v>55</v>
      </c>
      <c r="O101" s="84"/>
      <c r="P101" s="85"/>
      <c r="Q101" s="85"/>
      <c r="R101" s="84" t="s">
        <v>62</v>
      </c>
      <c r="S101" s="85" t="s">
        <v>62</v>
      </c>
      <c r="T101" s="85" t="s">
        <v>62</v>
      </c>
      <c r="U101" s="85" t="s">
        <v>62</v>
      </c>
      <c r="V101" s="84" t="s">
        <v>62</v>
      </c>
      <c r="W101" s="84" t="s">
        <v>62</v>
      </c>
      <c r="X101" s="84" t="s">
        <v>62</v>
      </c>
      <c r="Y101" s="84" t="s">
        <v>62</v>
      </c>
      <c r="Z101" s="84" t="s">
        <v>62</v>
      </c>
      <c r="AA101" s="84" t="s">
        <v>62</v>
      </c>
    </row>
    <row r="102" spans="1:27" s="86" customFormat="1" x14ac:dyDescent="0.25">
      <c r="A102" s="83" t="s">
        <v>682</v>
      </c>
      <c r="B102" s="83" t="s">
        <v>52</v>
      </c>
      <c r="C102" s="83" t="s">
        <v>77</v>
      </c>
      <c r="D102" s="84" t="s">
        <v>58</v>
      </c>
      <c r="E102" s="84" t="s">
        <v>711</v>
      </c>
      <c r="F102" s="84" t="s">
        <v>681</v>
      </c>
      <c r="G102" s="83" t="s">
        <v>683</v>
      </c>
      <c r="H102" s="199" t="s">
        <v>684</v>
      </c>
      <c r="I102" s="84">
        <v>4</v>
      </c>
      <c r="J102" s="84" t="s">
        <v>61</v>
      </c>
      <c r="K102" s="95">
        <v>0.1</v>
      </c>
      <c r="L102" s="95">
        <v>0.1</v>
      </c>
      <c r="M102" s="84" t="s">
        <v>58</v>
      </c>
      <c r="N102" s="85" t="s">
        <v>55</v>
      </c>
      <c r="O102" s="84" t="s">
        <v>62</v>
      </c>
      <c r="P102" s="84" t="s">
        <v>62</v>
      </c>
      <c r="Q102" s="85" t="s">
        <v>62</v>
      </c>
      <c r="R102" s="84"/>
      <c r="S102" s="85"/>
      <c r="T102" s="85"/>
      <c r="U102" s="85"/>
      <c r="V102" s="84"/>
      <c r="W102" s="84"/>
      <c r="X102" s="84"/>
      <c r="Y102" s="84"/>
      <c r="Z102" s="84"/>
      <c r="AA102" s="84"/>
    </row>
    <row r="103" spans="1:27" ht="21" x14ac:dyDescent="0.25">
      <c r="A103" s="62"/>
      <c r="B103" s="101" t="s">
        <v>144</v>
      </c>
      <c r="C103" s="67"/>
      <c r="D103" s="68"/>
      <c r="E103" s="68"/>
      <c r="F103" s="68"/>
      <c r="G103" s="67"/>
      <c r="H103" s="67"/>
      <c r="I103" s="68"/>
      <c r="J103" s="68"/>
      <c r="K103" s="169"/>
      <c r="L103" s="169"/>
      <c r="M103" s="68"/>
      <c r="N103" s="68"/>
      <c r="O103" s="67"/>
      <c r="P103" s="67"/>
      <c r="Q103" s="109"/>
      <c r="R103" s="67"/>
      <c r="S103" s="109"/>
      <c r="T103" s="109"/>
      <c r="U103" s="109"/>
      <c r="V103" s="67"/>
      <c r="W103" s="67"/>
      <c r="X103" s="67"/>
      <c r="Y103" s="67"/>
      <c r="Z103" s="67"/>
      <c r="AA103" s="67"/>
    </row>
    <row r="104" spans="1:27" x14ac:dyDescent="0.25">
      <c r="A104" s="53"/>
      <c r="B104" s="63"/>
      <c r="C104" s="63"/>
      <c r="D104" s="59"/>
      <c r="E104" s="59"/>
      <c r="F104" s="59"/>
      <c r="G104" s="63"/>
      <c r="H104" s="63"/>
      <c r="I104" s="59"/>
      <c r="J104" s="59"/>
      <c r="K104" s="170"/>
      <c r="L104" s="170"/>
      <c r="M104" s="59"/>
      <c r="N104" s="59"/>
      <c r="O104" s="63"/>
      <c r="P104" s="63"/>
      <c r="Q104" s="63"/>
      <c r="R104" s="63"/>
      <c r="S104" s="63"/>
      <c r="T104" s="63"/>
      <c r="U104" s="63"/>
      <c r="V104" s="63"/>
      <c r="W104" s="63"/>
      <c r="X104" s="63"/>
      <c r="Y104" s="63"/>
      <c r="Z104" s="63"/>
      <c r="AA104" s="63"/>
    </row>
    <row r="105" spans="1:27" x14ac:dyDescent="0.25">
      <c r="A105" s="53"/>
      <c r="B105" s="53"/>
      <c r="C105" s="53"/>
      <c r="D105" s="55"/>
      <c r="E105" s="55"/>
      <c r="F105" s="55"/>
      <c r="G105" s="53"/>
      <c r="H105" s="53"/>
      <c r="I105" s="55"/>
      <c r="J105" s="55"/>
      <c r="K105" s="167"/>
      <c r="L105" s="167"/>
      <c r="M105" s="55"/>
      <c r="N105" s="55"/>
      <c r="O105" s="73"/>
      <c r="P105" s="73"/>
      <c r="Q105" s="73"/>
      <c r="R105" s="53"/>
      <c r="S105" s="73"/>
      <c r="T105" s="73"/>
      <c r="U105" s="73"/>
      <c r="V105" s="53"/>
      <c r="W105" s="53"/>
      <c r="X105" s="53"/>
      <c r="Y105" s="53"/>
      <c r="Z105" s="53"/>
      <c r="AA105" s="53"/>
    </row>
    <row r="106" spans="1:27" x14ac:dyDescent="0.25">
      <c r="A106" s="53"/>
      <c r="B106" s="53"/>
      <c r="C106" s="53"/>
      <c r="D106" s="55"/>
      <c r="E106" s="55"/>
      <c r="F106" s="55"/>
      <c r="G106" s="53"/>
      <c r="H106" s="53"/>
      <c r="I106" s="55"/>
      <c r="J106" s="55"/>
      <c r="K106" s="167"/>
      <c r="L106" s="167"/>
      <c r="M106" s="55"/>
      <c r="N106" s="55"/>
      <c r="O106" s="73"/>
      <c r="P106" s="73"/>
      <c r="Q106" s="73"/>
      <c r="R106" s="53"/>
      <c r="S106" s="73"/>
      <c r="T106" s="73"/>
      <c r="U106" s="73"/>
      <c r="V106" s="53"/>
      <c r="W106" s="53"/>
      <c r="X106" s="53"/>
      <c r="Y106" s="53"/>
      <c r="Z106" s="53"/>
      <c r="AA106" s="53"/>
    </row>
    <row r="107" spans="1:27" ht="21" x14ac:dyDescent="0.25">
      <c r="A107" s="158"/>
      <c r="B107" s="333" t="s">
        <v>123</v>
      </c>
      <c r="C107" s="334"/>
      <c r="D107" s="334"/>
      <c r="E107" s="334"/>
      <c r="F107" s="334"/>
      <c r="G107" s="334"/>
      <c r="H107" s="334"/>
      <c r="I107" s="334"/>
      <c r="J107" s="334"/>
      <c r="K107" s="335"/>
    </row>
    <row r="108" spans="1:27" x14ac:dyDescent="0.25">
      <c r="A108" s="343" t="s">
        <v>114</v>
      </c>
      <c r="B108" s="345" t="s">
        <v>35</v>
      </c>
      <c r="C108" s="346" t="s">
        <v>115</v>
      </c>
      <c r="D108" s="347"/>
      <c r="E108" s="350" t="s">
        <v>81</v>
      </c>
      <c r="F108" s="350" t="s">
        <v>82</v>
      </c>
      <c r="G108" s="350" t="s">
        <v>78</v>
      </c>
      <c r="H108" s="350" t="s">
        <v>83</v>
      </c>
      <c r="I108" s="353" t="s">
        <v>78</v>
      </c>
      <c r="J108" s="354"/>
      <c r="K108" s="354"/>
    </row>
    <row r="109" spans="1:27" x14ac:dyDescent="0.25">
      <c r="A109" s="344"/>
      <c r="B109" s="344"/>
      <c r="C109" s="348"/>
      <c r="D109" s="349"/>
      <c r="E109" s="351"/>
      <c r="F109" s="351"/>
      <c r="G109" s="351"/>
      <c r="H109" s="351"/>
      <c r="I109" s="353"/>
      <c r="J109" s="354"/>
      <c r="K109" s="354"/>
    </row>
    <row r="110" spans="1:27" x14ac:dyDescent="0.25">
      <c r="A110" s="83" t="s">
        <v>705</v>
      </c>
      <c r="B110" s="83" t="s">
        <v>52</v>
      </c>
      <c r="C110" s="87" t="s">
        <v>53</v>
      </c>
      <c r="D110" s="88"/>
      <c r="E110" s="84" t="s">
        <v>201</v>
      </c>
      <c r="F110" s="84" t="s">
        <v>203</v>
      </c>
      <c r="G110" s="83" t="s">
        <v>204</v>
      </c>
      <c r="H110" s="61"/>
      <c r="I110" s="69"/>
      <c r="J110" s="68"/>
      <c r="K110" s="70"/>
    </row>
    <row r="111" spans="1:27" s="86" customFormat="1" x14ac:dyDescent="0.25">
      <c r="A111" s="83" t="s">
        <v>475</v>
      </c>
      <c r="B111" s="83" t="s">
        <v>52</v>
      </c>
      <c r="C111" s="87" t="s">
        <v>53</v>
      </c>
      <c r="D111" s="88"/>
      <c r="E111" s="84" t="s">
        <v>471</v>
      </c>
      <c r="F111" s="84" t="s">
        <v>473</v>
      </c>
      <c r="G111" s="83" t="s">
        <v>474</v>
      </c>
      <c r="H111" s="87"/>
      <c r="I111" s="89"/>
      <c r="J111" s="90"/>
      <c r="K111" s="91"/>
      <c r="L111" s="92"/>
      <c r="M111" s="93"/>
      <c r="N111" s="93"/>
    </row>
    <row r="112" spans="1:27" s="86" customFormat="1" x14ac:dyDescent="0.25">
      <c r="A112" s="83" t="s">
        <v>32</v>
      </c>
      <c r="B112" s="83" t="s">
        <v>52</v>
      </c>
      <c r="C112" s="87" t="s">
        <v>53</v>
      </c>
      <c r="D112" s="88"/>
      <c r="E112" s="84" t="s">
        <v>205</v>
      </c>
      <c r="F112" s="84" t="s">
        <v>207</v>
      </c>
      <c r="G112" s="83" t="s">
        <v>208</v>
      </c>
      <c r="H112" s="87"/>
      <c r="I112" s="89"/>
      <c r="J112" s="90"/>
      <c r="K112" s="91"/>
      <c r="L112" s="92"/>
      <c r="M112" s="93"/>
      <c r="N112" s="93"/>
    </row>
    <row r="113" spans="1:14" s="86" customFormat="1" x14ac:dyDescent="0.25">
      <c r="A113" s="94" t="s">
        <v>625</v>
      </c>
      <c r="B113" s="94" t="s">
        <v>52</v>
      </c>
      <c r="C113" s="178" t="s">
        <v>53</v>
      </c>
      <c r="D113" s="186"/>
      <c r="E113" s="85" t="s">
        <v>620</v>
      </c>
      <c r="F113" s="85" t="s">
        <v>623</v>
      </c>
      <c r="G113" s="94" t="s">
        <v>624</v>
      </c>
      <c r="H113" s="178"/>
      <c r="I113" s="179"/>
      <c r="J113" s="180"/>
      <c r="K113" s="181"/>
      <c r="L113" s="92"/>
      <c r="M113" s="93"/>
      <c r="N113" s="93"/>
    </row>
    <row r="114" spans="1:14" s="86" customFormat="1" x14ac:dyDescent="0.25">
      <c r="A114" s="83" t="s">
        <v>1034</v>
      </c>
      <c r="B114" s="83" t="s">
        <v>52</v>
      </c>
      <c r="C114" s="87" t="s">
        <v>59</v>
      </c>
      <c r="D114" s="88"/>
      <c r="E114" s="84" t="s">
        <v>209</v>
      </c>
      <c r="F114" s="84" t="s">
        <v>1035</v>
      </c>
      <c r="G114" s="83" t="s">
        <v>212</v>
      </c>
      <c r="H114" s="87"/>
      <c r="I114" s="89"/>
      <c r="J114" s="90"/>
      <c r="K114" s="91"/>
      <c r="L114" s="92"/>
      <c r="M114" s="93"/>
      <c r="N114" s="93"/>
    </row>
    <row r="115" spans="1:14" s="86" customFormat="1" x14ac:dyDescent="0.25">
      <c r="A115" s="246" t="s">
        <v>1113</v>
      </c>
      <c r="B115" s="83" t="s">
        <v>52</v>
      </c>
      <c r="C115" s="87" t="s">
        <v>60</v>
      </c>
      <c r="D115" s="88"/>
      <c r="E115" s="84" t="s">
        <v>30</v>
      </c>
      <c r="F115" s="84" t="s">
        <v>1037</v>
      </c>
      <c r="G115" s="83" t="s">
        <v>103</v>
      </c>
      <c r="H115" s="87"/>
      <c r="I115" s="89"/>
      <c r="J115" s="90"/>
      <c r="K115" s="91"/>
      <c r="L115" s="92"/>
      <c r="M115" s="93"/>
      <c r="N115" s="93"/>
    </row>
    <row r="116" spans="1:14" s="86" customFormat="1" x14ac:dyDescent="0.25">
      <c r="A116" s="83" t="s">
        <v>52</v>
      </c>
      <c r="B116" s="83" t="s">
        <v>52</v>
      </c>
      <c r="C116" s="87" t="s">
        <v>64</v>
      </c>
      <c r="D116" s="88"/>
      <c r="E116" s="84" t="s">
        <v>216</v>
      </c>
      <c r="F116" s="84" t="s">
        <v>301</v>
      </c>
      <c r="G116" s="83" t="s">
        <v>552</v>
      </c>
      <c r="H116" s="87"/>
      <c r="I116" s="89"/>
      <c r="J116" s="90"/>
      <c r="K116" s="91"/>
      <c r="L116" s="92"/>
      <c r="M116" s="93"/>
      <c r="N116" s="93"/>
    </row>
    <row r="117" spans="1:14" s="86" customFormat="1" x14ac:dyDescent="0.25">
      <c r="A117" s="83" t="s">
        <v>52</v>
      </c>
      <c r="B117" s="83" t="s">
        <v>52</v>
      </c>
      <c r="C117" s="87" t="s">
        <v>133</v>
      </c>
      <c r="D117" s="88"/>
      <c r="E117" s="84" t="s">
        <v>303</v>
      </c>
      <c r="F117" s="84" t="s">
        <v>304</v>
      </c>
      <c r="G117" s="83" t="s">
        <v>553</v>
      </c>
      <c r="H117" s="87"/>
      <c r="I117" s="89"/>
      <c r="J117" s="90"/>
      <c r="K117" s="91"/>
      <c r="L117" s="92"/>
      <c r="M117" s="93"/>
      <c r="N117" s="93"/>
    </row>
    <row r="118" spans="1:14" s="86" customFormat="1" x14ac:dyDescent="0.25">
      <c r="A118" s="83" t="s">
        <v>52</v>
      </c>
      <c r="B118" s="83" t="s">
        <v>52</v>
      </c>
      <c r="C118" s="87" t="s">
        <v>73</v>
      </c>
      <c r="D118" s="88"/>
      <c r="E118" s="84" t="s">
        <v>298</v>
      </c>
      <c r="F118" s="84" t="s">
        <v>302</v>
      </c>
      <c r="G118" s="83" t="s">
        <v>554</v>
      </c>
      <c r="H118" s="87"/>
      <c r="I118" s="89"/>
      <c r="J118" s="90"/>
      <c r="K118" s="91"/>
      <c r="L118" s="92"/>
      <c r="M118" s="93"/>
      <c r="N118" s="93"/>
    </row>
    <row r="119" spans="1:14" s="86" customFormat="1" x14ac:dyDescent="0.25">
      <c r="A119" s="83" t="s">
        <v>655</v>
      </c>
      <c r="B119" s="83" t="s">
        <v>52</v>
      </c>
      <c r="C119" s="87" t="s">
        <v>43</v>
      </c>
      <c r="D119" s="88"/>
      <c r="E119" s="84" t="s">
        <v>571</v>
      </c>
      <c r="F119" s="84" t="s">
        <v>660</v>
      </c>
      <c r="G119" s="83" t="s">
        <v>714</v>
      </c>
      <c r="H119" s="87"/>
      <c r="I119" s="89"/>
      <c r="J119" s="90"/>
      <c r="K119" s="91"/>
      <c r="L119" s="92"/>
      <c r="M119" s="93"/>
      <c r="N119" s="93"/>
    </row>
    <row r="120" spans="1:14" s="86" customFormat="1" x14ac:dyDescent="0.25">
      <c r="A120" s="83" t="s">
        <v>656</v>
      </c>
      <c r="B120" s="83" t="s">
        <v>52</v>
      </c>
      <c r="C120" s="87" t="s">
        <v>43</v>
      </c>
      <c r="D120" s="88"/>
      <c r="E120" s="84" t="s">
        <v>573</v>
      </c>
      <c r="F120" s="84" t="s">
        <v>661</v>
      </c>
      <c r="G120" s="83" t="s">
        <v>658</v>
      </c>
      <c r="H120" s="87"/>
      <c r="I120" s="89"/>
      <c r="J120" s="90"/>
      <c r="K120" s="91"/>
      <c r="L120" s="92"/>
      <c r="M120" s="93"/>
      <c r="N120" s="93"/>
    </row>
    <row r="121" spans="1:14" s="86" customFormat="1" x14ac:dyDescent="0.25">
      <c r="A121" s="83" t="s">
        <v>657</v>
      </c>
      <c r="B121" s="83" t="s">
        <v>52</v>
      </c>
      <c r="C121" s="87" t="s">
        <v>43</v>
      </c>
      <c r="D121" s="88"/>
      <c r="E121" s="84" t="s">
        <v>574</v>
      </c>
      <c r="F121" s="84" t="s">
        <v>662</v>
      </c>
      <c r="G121" s="83" t="s">
        <v>659</v>
      </c>
      <c r="H121" s="87"/>
      <c r="I121" s="192"/>
      <c r="J121" s="193"/>
      <c r="K121" s="194"/>
      <c r="L121" s="92"/>
      <c r="M121" s="93"/>
      <c r="N121" s="93"/>
    </row>
    <row r="122" spans="1:14" s="86" customFormat="1" x14ac:dyDescent="0.25">
      <c r="A122" s="83" t="s">
        <v>657</v>
      </c>
      <c r="B122" s="83" t="s">
        <v>52</v>
      </c>
      <c r="C122" s="87" t="s">
        <v>43</v>
      </c>
      <c r="D122" s="88"/>
      <c r="E122" s="84" t="s">
        <v>693</v>
      </c>
      <c r="F122" s="84" t="s">
        <v>712</v>
      </c>
      <c r="G122" s="83" t="s">
        <v>695</v>
      </c>
      <c r="H122" s="87"/>
      <c r="I122" s="192"/>
      <c r="J122" s="193"/>
      <c r="K122" s="194"/>
      <c r="L122" s="92"/>
      <c r="M122" s="93"/>
      <c r="N122" s="93"/>
    </row>
    <row r="123" spans="1:14" s="86" customFormat="1" x14ac:dyDescent="0.25">
      <c r="A123" s="83" t="s">
        <v>696</v>
      </c>
      <c r="B123" s="83" t="s">
        <v>52</v>
      </c>
      <c r="C123" s="87" t="s">
        <v>43</v>
      </c>
      <c r="D123" s="88"/>
      <c r="E123" s="84" t="s">
        <v>694</v>
      </c>
      <c r="F123" s="84" t="s">
        <v>713</v>
      </c>
      <c r="G123" s="83" t="s">
        <v>1018</v>
      </c>
      <c r="H123" s="87"/>
      <c r="I123" s="192"/>
      <c r="J123" s="193"/>
      <c r="K123" s="194"/>
      <c r="L123" s="92"/>
      <c r="M123" s="93"/>
      <c r="N123" s="93"/>
    </row>
    <row r="124" spans="1:14" s="86" customFormat="1" x14ac:dyDescent="0.25">
      <c r="A124" s="83" t="s">
        <v>769</v>
      </c>
      <c r="B124" s="83" t="s">
        <v>52</v>
      </c>
      <c r="C124" s="87" t="s">
        <v>43</v>
      </c>
      <c r="D124" s="88"/>
      <c r="E124" s="84" t="s">
        <v>805</v>
      </c>
      <c r="F124" s="84" t="s">
        <v>806</v>
      </c>
      <c r="G124" s="83" t="s">
        <v>771</v>
      </c>
      <c r="H124" s="87"/>
      <c r="I124" s="192"/>
      <c r="J124" s="193"/>
      <c r="K124" s="194"/>
      <c r="L124" s="92"/>
      <c r="M124" s="93"/>
      <c r="N124" s="93"/>
    </row>
    <row r="125" spans="1:14" s="86" customFormat="1" x14ac:dyDescent="0.25">
      <c r="A125" s="256" t="s">
        <v>908</v>
      </c>
      <c r="B125" s="257" t="s">
        <v>52</v>
      </c>
      <c r="C125" s="258" t="s">
        <v>43</v>
      </c>
      <c r="D125" s="259"/>
      <c r="E125" s="260" t="s">
        <v>897</v>
      </c>
      <c r="F125" s="260" t="s">
        <v>909</v>
      </c>
      <c r="G125" s="257" t="s">
        <v>845</v>
      </c>
      <c r="H125" s="87"/>
      <c r="I125" s="192"/>
      <c r="J125" s="193"/>
      <c r="K125" s="194"/>
      <c r="L125" s="92"/>
      <c r="M125" s="93"/>
      <c r="N125" s="93"/>
    </row>
  </sheetData>
  <autoFilter ref="A2:AA103"/>
  <mergeCells count="38">
    <mergeCell ref="N24:N31"/>
    <mergeCell ref="N12:N23"/>
    <mergeCell ref="L2:L3"/>
    <mergeCell ref="F2:F3"/>
    <mergeCell ref="A108:A109"/>
    <mergeCell ref="B108:B109"/>
    <mergeCell ref="C108:D109"/>
    <mergeCell ref="E108:E109"/>
    <mergeCell ref="F108:F109"/>
    <mergeCell ref="N34:N35"/>
    <mergeCell ref="N36:N37"/>
    <mergeCell ref="I108:K109"/>
    <mergeCell ref="G108:G109"/>
    <mergeCell ref="H108:H109"/>
    <mergeCell ref="B107:K107"/>
    <mergeCell ref="N57:N60"/>
    <mergeCell ref="N32:N33"/>
    <mergeCell ref="N38:N39"/>
    <mergeCell ref="N40:N41"/>
    <mergeCell ref="N48:N49"/>
    <mergeCell ref="A2:A3"/>
    <mergeCell ref="B2:B3"/>
    <mergeCell ref="C2:C3"/>
    <mergeCell ref="D2:D3"/>
    <mergeCell ref="E2:E3"/>
    <mergeCell ref="O4:AA19"/>
    <mergeCell ref="S3:T3"/>
    <mergeCell ref="O3:P3"/>
    <mergeCell ref="G2:G3"/>
    <mergeCell ref="H2:H3"/>
    <mergeCell ref="I2:I3"/>
    <mergeCell ref="J2:J3"/>
    <mergeCell ref="N2:N3"/>
    <mergeCell ref="M2:M3"/>
    <mergeCell ref="V3:W3"/>
    <mergeCell ref="X3:Y3"/>
    <mergeCell ref="Z3:AA3"/>
    <mergeCell ref="K2:K3"/>
  </mergeCells>
  <phoneticPr fontId="36" type="noConversion"/>
  <dataValidations count="1">
    <dataValidation type="list" allowBlank="1" showInputMessage="1" sqref="C1:C1048576">
      <formula1>Commodity</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9"/>
  <sheetViews>
    <sheetView showGridLines="0" workbookViewId="0">
      <selection activeCell="G28" sqref="G28"/>
    </sheetView>
  </sheetViews>
  <sheetFormatPr defaultColWidth="9.140625" defaultRowHeight="15" x14ac:dyDescent="0.25"/>
  <cols>
    <col min="1" max="1" width="14.5703125" style="52" customWidth="1"/>
    <col min="2" max="2" width="17.42578125" style="52" customWidth="1"/>
    <col min="3" max="3" width="13.7109375" style="52" customWidth="1"/>
    <col min="4" max="4" width="7" style="54" customWidth="1"/>
    <col min="5" max="5" width="10.5703125" style="54" customWidth="1"/>
    <col min="6" max="6" width="9.140625" style="58"/>
    <col min="7" max="7" width="43.7109375" style="52" customWidth="1"/>
    <col min="8" max="8" width="15.85546875" style="52" customWidth="1"/>
    <col min="9" max="16384" width="9.140625" style="52"/>
  </cols>
  <sheetData>
    <row r="1" spans="1:8" ht="21" x14ac:dyDescent="0.25">
      <c r="A1" s="75"/>
      <c r="B1" s="76" t="s">
        <v>111</v>
      </c>
      <c r="C1" s="105"/>
      <c r="D1" s="106"/>
      <c r="E1" s="106"/>
      <c r="F1" s="107"/>
      <c r="G1" s="109"/>
      <c r="H1" s="108"/>
    </row>
    <row r="2" spans="1:8" ht="30" x14ac:dyDescent="0.25">
      <c r="A2" s="78" t="s">
        <v>92</v>
      </c>
      <c r="B2" s="78" t="s">
        <v>93</v>
      </c>
      <c r="C2" s="78" t="s">
        <v>94</v>
      </c>
      <c r="D2" s="78" t="s">
        <v>80</v>
      </c>
      <c r="E2" s="78" t="s">
        <v>49</v>
      </c>
      <c r="F2" s="79" t="s">
        <v>95</v>
      </c>
      <c r="G2" s="78" t="s">
        <v>38</v>
      </c>
      <c r="H2" s="78" t="s">
        <v>100</v>
      </c>
    </row>
    <row r="3" spans="1:8" x14ac:dyDescent="0.25">
      <c r="A3" s="94" t="s">
        <v>276</v>
      </c>
      <c r="B3" s="94" t="s">
        <v>277</v>
      </c>
      <c r="C3" s="94" t="s">
        <v>97</v>
      </c>
      <c r="D3" s="85">
        <v>3</v>
      </c>
      <c r="E3" s="85" t="s">
        <v>519</v>
      </c>
      <c r="F3" s="95">
        <v>0.05</v>
      </c>
      <c r="G3" s="94" t="s">
        <v>513</v>
      </c>
      <c r="H3" s="73"/>
    </row>
    <row r="4" spans="1:8" x14ac:dyDescent="0.25">
      <c r="A4" s="94" t="s">
        <v>268</v>
      </c>
      <c r="B4" s="94" t="s">
        <v>269</v>
      </c>
      <c r="C4" s="94" t="s">
        <v>97</v>
      </c>
      <c r="D4" s="162">
        <v>1</v>
      </c>
      <c r="E4" s="85" t="s">
        <v>519</v>
      </c>
      <c r="F4" s="95">
        <v>0.05</v>
      </c>
      <c r="G4" s="94" t="s">
        <v>514</v>
      </c>
      <c r="H4" s="73"/>
    </row>
    <row r="5" spans="1:8" x14ac:dyDescent="0.25">
      <c r="A5" s="94" t="s">
        <v>255</v>
      </c>
      <c r="B5" s="94" t="s">
        <v>256</v>
      </c>
      <c r="C5" s="94" t="s">
        <v>97</v>
      </c>
      <c r="D5" s="162">
        <v>1</v>
      </c>
      <c r="E5" s="85" t="s">
        <v>519</v>
      </c>
      <c r="F5" s="95">
        <v>0.05</v>
      </c>
      <c r="G5" s="94" t="s">
        <v>515</v>
      </c>
      <c r="H5" s="73"/>
    </row>
    <row r="6" spans="1:8" x14ac:dyDescent="0.25">
      <c r="A6" s="94" t="s">
        <v>630</v>
      </c>
      <c r="B6" s="94" t="s">
        <v>619</v>
      </c>
      <c r="C6" s="94" t="s">
        <v>97</v>
      </c>
      <c r="D6" s="85">
        <v>2</v>
      </c>
      <c r="E6" s="85" t="s">
        <v>519</v>
      </c>
      <c r="F6" s="95">
        <v>0.05</v>
      </c>
      <c r="G6" s="94" t="s">
        <v>516</v>
      </c>
      <c r="H6" s="73"/>
    </row>
    <row r="7" spans="1:8" x14ac:dyDescent="0.25">
      <c r="A7" s="94" t="s">
        <v>327</v>
      </c>
      <c r="B7" s="94" t="s">
        <v>328</v>
      </c>
      <c r="C7" s="94" t="s">
        <v>97</v>
      </c>
      <c r="D7" s="162">
        <v>1</v>
      </c>
      <c r="E7" s="85" t="s">
        <v>520</v>
      </c>
      <c r="F7" s="95">
        <v>0.05</v>
      </c>
      <c r="G7" s="94" t="s">
        <v>517</v>
      </c>
      <c r="H7" s="73" t="s">
        <v>518</v>
      </c>
    </row>
    <row r="8" spans="1:8" x14ac:dyDescent="0.25">
      <c r="A8" s="94" t="s">
        <v>257</v>
      </c>
      <c r="B8" s="94" t="s">
        <v>259</v>
      </c>
      <c r="C8" s="94" t="s">
        <v>97</v>
      </c>
      <c r="D8" s="85">
        <v>2</v>
      </c>
      <c r="E8" s="85" t="s">
        <v>520</v>
      </c>
      <c r="F8" s="95">
        <v>0.05</v>
      </c>
      <c r="G8" s="94" t="s">
        <v>258</v>
      </c>
      <c r="H8" s="73"/>
    </row>
    <row r="9" spans="1:8" x14ac:dyDescent="0.25">
      <c r="A9" s="73" t="s">
        <v>266</v>
      </c>
      <c r="B9" s="73" t="s">
        <v>267</v>
      </c>
      <c r="C9" s="94" t="s">
        <v>97</v>
      </c>
      <c r="D9" s="162">
        <v>1</v>
      </c>
      <c r="E9" s="85" t="s">
        <v>520</v>
      </c>
      <c r="F9" s="77">
        <v>0.05</v>
      </c>
      <c r="G9" s="73" t="s">
        <v>521</v>
      </c>
      <c r="H9" s="73"/>
    </row>
    <row r="10" spans="1:8" x14ac:dyDescent="0.25">
      <c r="A10" s="73" t="s">
        <v>329</v>
      </c>
      <c r="B10" s="73" t="s">
        <v>330</v>
      </c>
      <c r="C10" s="94" t="s">
        <v>97</v>
      </c>
      <c r="D10" s="162">
        <v>1</v>
      </c>
      <c r="E10" s="85" t="s">
        <v>520</v>
      </c>
      <c r="F10" s="77">
        <v>0.15</v>
      </c>
      <c r="G10" s="73" t="s">
        <v>522</v>
      </c>
      <c r="H10" s="73"/>
    </row>
    <row r="11" spans="1:8" x14ac:dyDescent="0.25">
      <c r="A11" s="73" t="s">
        <v>331</v>
      </c>
      <c r="B11" s="73" t="s">
        <v>332</v>
      </c>
      <c r="C11" s="94" t="s">
        <v>97</v>
      </c>
      <c r="D11" s="162">
        <v>1</v>
      </c>
      <c r="E11" s="85" t="s">
        <v>520</v>
      </c>
      <c r="F11" s="77">
        <v>0.15</v>
      </c>
      <c r="G11" s="73" t="s">
        <v>523</v>
      </c>
      <c r="H11" s="73"/>
    </row>
    <row r="12" spans="1:8" x14ac:dyDescent="0.25">
      <c r="A12" s="73" t="s">
        <v>274</v>
      </c>
      <c r="B12" s="73" t="s">
        <v>275</v>
      </c>
      <c r="C12" s="73" t="s">
        <v>96</v>
      </c>
      <c r="D12" s="162">
        <v>1</v>
      </c>
      <c r="E12" s="85" t="s">
        <v>519</v>
      </c>
      <c r="F12" s="77">
        <v>0.03</v>
      </c>
      <c r="G12" s="73" t="s">
        <v>524</v>
      </c>
      <c r="H12" s="73"/>
    </row>
    <row r="13" spans="1:8" x14ac:dyDescent="0.25">
      <c r="A13" s="73" t="s">
        <v>278</v>
      </c>
      <c r="B13" s="73" t="s">
        <v>279</v>
      </c>
      <c r="C13" s="73" t="s">
        <v>96</v>
      </c>
      <c r="D13" s="162">
        <v>1</v>
      </c>
      <c r="E13" s="85" t="s">
        <v>519</v>
      </c>
      <c r="F13" s="77">
        <v>0.03</v>
      </c>
      <c r="G13" s="73" t="s">
        <v>525</v>
      </c>
      <c r="H13" s="73"/>
    </row>
    <row r="14" spans="1:8" x14ac:dyDescent="0.25">
      <c r="A14" s="73" t="s">
        <v>270</v>
      </c>
      <c r="B14" s="73" t="s">
        <v>271</v>
      </c>
      <c r="C14" s="73" t="s">
        <v>96</v>
      </c>
      <c r="D14" s="162">
        <v>1</v>
      </c>
      <c r="E14" s="85" t="s">
        <v>519</v>
      </c>
      <c r="F14" s="77">
        <v>0.03</v>
      </c>
      <c r="G14" s="73" t="s">
        <v>526</v>
      </c>
      <c r="H14" s="73"/>
    </row>
    <row r="15" spans="1:8" x14ac:dyDescent="0.25">
      <c r="A15" s="73" t="s">
        <v>262</v>
      </c>
      <c r="B15" s="73" t="s">
        <v>263</v>
      </c>
      <c r="C15" s="73" t="s">
        <v>96</v>
      </c>
      <c r="D15" s="162">
        <v>1</v>
      </c>
      <c r="E15" s="85" t="s">
        <v>519</v>
      </c>
      <c r="F15" s="77">
        <v>0.03</v>
      </c>
      <c r="G15" s="73" t="s">
        <v>527</v>
      </c>
      <c r="H15" s="73"/>
    </row>
    <row r="16" spans="1:8" x14ac:dyDescent="0.25">
      <c r="A16" s="73" t="s">
        <v>253</v>
      </c>
      <c r="B16" s="73" t="s">
        <v>254</v>
      </c>
      <c r="C16" s="73" t="s">
        <v>96</v>
      </c>
      <c r="D16" s="162">
        <v>1</v>
      </c>
      <c r="E16" s="85" t="s">
        <v>519</v>
      </c>
      <c r="F16" s="77">
        <v>0.03</v>
      </c>
      <c r="G16" s="73" t="s">
        <v>528</v>
      </c>
      <c r="H16" s="73"/>
    </row>
    <row r="17" spans="1:8" x14ac:dyDescent="0.25">
      <c r="A17" s="73" t="s">
        <v>249</v>
      </c>
      <c r="B17" s="73" t="s">
        <v>250</v>
      </c>
      <c r="C17" s="73" t="s">
        <v>96</v>
      </c>
      <c r="D17" s="162">
        <v>1</v>
      </c>
      <c r="E17" s="85" t="s">
        <v>519</v>
      </c>
      <c r="F17" s="77">
        <v>0.03</v>
      </c>
      <c r="G17" s="73" t="s">
        <v>529</v>
      </c>
      <c r="H17" s="73"/>
    </row>
    <row r="18" spans="1:8" x14ac:dyDescent="0.25">
      <c r="A18" s="73" t="s">
        <v>251</v>
      </c>
      <c r="B18" s="73" t="s">
        <v>252</v>
      </c>
      <c r="C18" s="73" t="s">
        <v>96</v>
      </c>
      <c r="D18" s="162">
        <v>1</v>
      </c>
      <c r="E18" s="85" t="s">
        <v>519</v>
      </c>
      <c r="F18" s="77">
        <v>0.03</v>
      </c>
      <c r="G18" s="73" t="s">
        <v>530</v>
      </c>
      <c r="H18" s="73"/>
    </row>
    <row r="19" spans="1:8" x14ac:dyDescent="0.25">
      <c r="A19" s="73" t="s">
        <v>272</v>
      </c>
      <c r="B19" s="73" t="s">
        <v>273</v>
      </c>
      <c r="C19" s="73" t="s">
        <v>96</v>
      </c>
      <c r="D19" s="162">
        <v>1</v>
      </c>
      <c r="E19" s="85" t="s">
        <v>519</v>
      </c>
      <c r="F19" s="77">
        <v>0.03</v>
      </c>
      <c r="G19" s="73" t="s">
        <v>531</v>
      </c>
      <c r="H19" s="73"/>
    </row>
    <row r="20" spans="1:8" x14ac:dyDescent="0.25">
      <c r="A20" s="73" t="s">
        <v>260</v>
      </c>
      <c r="B20" s="73" t="s">
        <v>261</v>
      </c>
      <c r="C20" s="73" t="s">
        <v>96</v>
      </c>
      <c r="D20" s="162">
        <v>1</v>
      </c>
      <c r="E20" s="85" t="s">
        <v>519</v>
      </c>
      <c r="F20" s="77">
        <v>0.03</v>
      </c>
      <c r="G20" s="73" t="s">
        <v>532</v>
      </c>
      <c r="H20" s="73"/>
    </row>
    <row r="21" spans="1:8" x14ac:dyDescent="0.25">
      <c r="A21" s="73" t="s">
        <v>264</v>
      </c>
      <c r="B21" s="73" t="s">
        <v>265</v>
      </c>
      <c r="C21" s="73" t="s">
        <v>96</v>
      </c>
      <c r="D21" s="162">
        <v>1</v>
      </c>
      <c r="E21" s="85" t="s">
        <v>519</v>
      </c>
      <c r="F21" s="77">
        <v>0.03</v>
      </c>
      <c r="G21" s="73" t="s">
        <v>533</v>
      </c>
      <c r="H21" s="73"/>
    </row>
    <row r="22" spans="1:8" x14ac:dyDescent="0.25">
      <c r="A22" s="73" t="s">
        <v>281</v>
      </c>
      <c r="B22" s="73" t="s">
        <v>282</v>
      </c>
      <c r="C22" s="73" t="s">
        <v>96</v>
      </c>
      <c r="D22" s="162">
        <v>1</v>
      </c>
      <c r="E22" s="85" t="s">
        <v>519</v>
      </c>
      <c r="F22" s="77">
        <v>0.03</v>
      </c>
      <c r="G22" s="73" t="s">
        <v>534</v>
      </c>
      <c r="H22" s="73"/>
    </row>
    <row r="23" spans="1:8" x14ac:dyDescent="0.25">
      <c r="A23" s="73" t="s">
        <v>287</v>
      </c>
      <c r="B23" s="73" t="s">
        <v>288</v>
      </c>
      <c r="C23" s="73" t="s">
        <v>98</v>
      </c>
      <c r="D23" s="162">
        <v>1</v>
      </c>
      <c r="E23" s="85" t="s">
        <v>519</v>
      </c>
      <c r="F23" s="77">
        <v>0.15</v>
      </c>
      <c r="G23" s="73" t="s">
        <v>535</v>
      </c>
      <c r="H23" s="73"/>
    </row>
    <row r="24" spans="1:8" x14ac:dyDescent="0.25">
      <c r="A24" s="94" t="s">
        <v>285</v>
      </c>
      <c r="B24" s="73" t="s">
        <v>286</v>
      </c>
      <c r="C24" s="73" t="s">
        <v>98</v>
      </c>
      <c r="D24" s="162">
        <v>1</v>
      </c>
      <c r="E24" s="85" t="s">
        <v>519</v>
      </c>
      <c r="F24" s="77">
        <v>0.15</v>
      </c>
      <c r="G24" s="73" t="s">
        <v>536</v>
      </c>
      <c r="H24" s="73"/>
    </row>
    <row r="25" spans="1:8" x14ac:dyDescent="0.25">
      <c r="A25" s="94" t="s">
        <v>283</v>
      </c>
      <c r="B25" s="73" t="s">
        <v>284</v>
      </c>
      <c r="C25" s="73" t="s">
        <v>98</v>
      </c>
      <c r="D25" s="162">
        <v>1</v>
      </c>
      <c r="E25" s="85" t="s">
        <v>519</v>
      </c>
      <c r="F25" s="77">
        <v>0.15</v>
      </c>
      <c r="G25" s="73" t="s">
        <v>537</v>
      </c>
      <c r="H25" s="73"/>
    </row>
    <row r="26" spans="1:8" x14ac:dyDescent="0.25">
      <c r="A26" s="94" t="s">
        <v>280</v>
      </c>
      <c r="B26" s="98" t="s">
        <v>538</v>
      </c>
      <c r="C26" s="73" t="s">
        <v>99</v>
      </c>
      <c r="D26" s="162">
        <v>2</v>
      </c>
      <c r="E26" s="85" t="s">
        <v>520</v>
      </c>
      <c r="F26" s="77">
        <v>0.05</v>
      </c>
      <c r="G26" s="73" t="s">
        <v>539</v>
      </c>
      <c r="H26" s="73"/>
    </row>
    <row r="27" spans="1:8" ht="21" x14ac:dyDescent="0.25">
      <c r="A27" s="75"/>
      <c r="B27" s="100" t="s">
        <v>145</v>
      </c>
      <c r="C27" s="101"/>
      <c r="D27" s="101"/>
      <c r="E27" s="101"/>
      <c r="F27" s="101"/>
      <c r="G27" s="101"/>
      <c r="H27" s="102"/>
    </row>
    <row r="28" spans="1:8" x14ac:dyDescent="0.25">
      <c r="A28" s="73"/>
      <c r="B28" s="73"/>
      <c r="C28" s="73"/>
      <c r="D28" s="74"/>
      <c r="E28" s="74"/>
      <c r="F28" s="77"/>
      <c r="G28" s="73"/>
      <c r="H28" s="73"/>
    </row>
    <row r="29" spans="1:8" x14ac:dyDescent="0.25">
      <c r="A29" s="73"/>
      <c r="B29" s="73"/>
      <c r="C29" s="73"/>
      <c r="D29" s="74"/>
      <c r="E29" s="74"/>
      <c r="F29" s="77"/>
      <c r="G29" s="73"/>
      <c r="H29" s="73"/>
    </row>
    <row r="30" spans="1:8" x14ac:dyDescent="0.25">
      <c r="A30" s="73"/>
      <c r="B30" s="73"/>
      <c r="C30" s="73"/>
      <c r="D30" s="74"/>
      <c r="E30" s="74"/>
      <c r="F30" s="77"/>
      <c r="G30" s="73"/>
      <c r="H30" s="73"/>
    </row>
    <row r="31" spans="1:8" x14ac:dyDescent="0.25">
      <c r="A31" s="73"/>
      <c r="B31" s="73"/>
      <c r="C31" s="73"/>
      <c r="D31" s="74"/>
      <c r="E31" s="74"/>
      <c r="F31" s="77"/>
      <c r="G31" s="73"/>
      <c r="H31" s="73"/>
    </row>
    <row r="32" spans="1:8" x14ac:dyDescent="0.25">
      <c r="A32" s="64"/>
      <c r="B32" s="64"/>
      <c r="C32" s="64"/>
      <c r="D32" s="65"/>
      <c r="E32" s="65"/>
      <c r="F32" s="66"/>
      <c r="G32" s="64"/>
      <c r="H32" s="64"/>
    </row>
    <row r="33" spans="1:8" ht="21" x14ac:dyDescent="0.25">
      <c r="A33" s="75"/>
      <c r="B33" s="358" t="s">
        <v>128</v>
      </c>
      <c r="C33" s="359"/>
      <c r="D33" s="359"/>
      <c r="E33" s="359"/>
      <c r="F33" s="359"/>
      <c r="G33" s="359"/>
      <c r="H33" s="360"/>
    </row>
    <row r="34" spans="1:8" ht="30" x14ac:dyDescent="0.25">
      <c r="A34" s="80" t="s">
        <v>101</v>
      </c>
      <c r="B34" s="80" t="s">
        <v>82</v>
      </c>
      <c r="C34" s="355" t="s">
        <v>38</v>
      </c>
      <c r="D34" s="356"/>
      <c r="E34" s="357"/>
      <c r="F34" s="96" t="s">
        <v>83</v>
      </c>
      <c r="G34" s="81" t="s">
        <v>38</v>
      </c>
      <c r="H34" s="82"/>
    </row>
    <row r="35" spans="1:8" x14ac:dyDescent="0.25">
      <c r="A35" s="73"/>
      <c r="B35" s="73"/>
      <c r="C35" s="61"/>
      <c r="D35" s="68"/>
      <c r="E35" s="60"/>
      <c r="F35" s="77"/>
      <c r="G35" s="73"/>
      <c r="H35" s="73"/>
    </row>
    <row r="36" spans="1:8" x14ac:dyDescent="0.25">
      <c r="A36" s="73"/>
      <c r="B36" s="73"/>
      <c r="C36" s="61"/>
      <c r="D36" s="68"/>
      <c r="E36" s="60"/>
      <c r="F36" s="77"/>
      <c r="G36" s="73"/>
      <c r="H36" s="73"/>
    </row>
    <row r="37" spans="1:8" x14ac:dyDescent="0.25">
      <c r="A37" s="73"/>
      <c r="B37" s="73"/>
      <c r="C37" s="61"/>
      <c r="D37" s="68"/>
      <c r="E37" s="60"/>
      <c r="F37" s="77"/>
      <c r="G37" s="73"/>
      <c r="H37" s="73"/>
    </row>
    <row r="38" spans="1:8" x14ac:dyDescent="0.25">
      <c r="A38" s="73"/>
      <c r="B38" s="73"/>
      <c r="C38" s="61"/>
      <c r="D38" s="68"/>
      <c r="E38" s="60"/>
      <c r="F38" s="77"/>
      <c r="G38" s="73"/>
      <c r="H38" s="73"/>
    </row>
    <row r="39" spans="1:8" x14ac:dyDescent="0.25">
      <c r="A39" s="73"/>
      <c r="B39" s="73"/>
      <c r="C39" s="61"/>
      <c r="D39" s="68"/>
      <c r="E39" s="60"/>
      <c r="F39" s="77"/>
      <c r="G39" s="73"/>
      <c r="H39" s="73"/>
    </row>
  </sheetData>
  <mergeCells count="2">
    <mergeCell ref="C34:E34"/>
    <mergeCell ref="B33:H33"/>
  </mergeCells>
  <phoneticPr fontId="36"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14:formula1>
            <xm:f>CC!$C$1:$C$5</xm:f>
          </x14:formula1>
          <xm:sqref>C1:C1048576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7"/>
  <sheetViews>
    <sheetView zoomScale="90" zoomScaleNormal="90" workbookViewId="0">
      <pane xSplit="5" ySplit="2" topLeftCell="F271" activePane="bottomRight" state="frozen"/>
      <selection pane="topRight" activeCell="G1" sqref="G1"/>
      <selection pane="bottomLeft" activeCell="A3" sqref="A3"/>
      <selection pane="bottomRight" activeCell="I286" sqref="I286"/>
    </sheetView>
  </sheetViews>
  <sheetFormatPr defaultColWidth="9.140625" defaultRowHeight="15" x14ac:dyDescent="0.25"/>
  <cols>
    <col min="1" max="1" width="13.85546875" style="117" customWidth="1"/>
    <col min="2" max="2" width="12.7109375" style="117" customWidth="1"/>
    <col min="3" max="3" width="21.85546875" style="118" customWidth="1"/>
    <col min="4" max="4" width="7.7109375" style="119" customWidth="1"/>
    <col min="5" max="5" width="7.42578125" style="119" customWidth="1"/>
    <col min="6" max="6" width="9.140625" style="117" hidden="1" customWidth="1"/>
    <col min="7" max="7" width="13.140625" style="119" customWidth="1"/>
    <col min="8" max="8" width="46.85546875" style="117" customWidth="1"/>
    <col min="9" max="9" width="45.5703125" style="117" customWidth="1"/>
    <col min="10" max="10" width="9.140625" style="119"/>
    <col min="11" max="16384" width="9.140625" style="117"/>
  </cols>
  <sheetData>
    <row r="1" spans="1:10" ht="18.75" x14ac:dyDescent="0.25">
      <c r="A1" s="116"/>
      <c r="B1" s="127" t="s">
        <v>85</v>
      </c>
    </row>
    <row r="2" spans="1:10" ht="30" x14ac:dyDescent="0.25">
      <c r="A2" s="71" t="s">
        <v>86</v>
      </c>
      <c r="B2" s="72" t="s">
        <v>48</v>
      </c>
      <c r="C2" s="72" t="s">
        <v>38</v>
      </c>
      <c r="D2" s="72" t="s">
        <v>87</v>
      </c>
      <c r="E2" s="72" t="s">
        <v>88</v>
      </c>
      <c r="F2" s="72" t="s">
        <v>89</v>
      </c>
      <c r="G2" s="72" t="s">
        <v>104</v>
      </c>
      <c r="H2" s="72" t="s">
        <v>90</v>
      </c>
      <c r="I2" s="72" t="s">
        <v>91</v>
      </c>
      <c r="J2" s="72" t="s">
        <v>80</v>
      </c>
    </row>
    <row r="3" spans="1:10" ht="15" customHeight="1" x14ac:dyDescent="0.25">
      <c r="A3" s="361" t="s">
        <v>63</v>
      </c>
      <c r="B3" s="361" t="s">
        <v>591</v>
      </c>
      <c r="C3" s="361" t="s">
        <v>556</v>
      </c>
      <c r="D3" s="120">
        <v>10</v>
      </c>
      <c r="E3" s="120" t="s">
        <v>84</v>
      </c>
      <c r="F3" s="121"/>
      <c r="G3" s="120" t="s">
        <v>337</v>
      </c>
      <c r="H3" s="121" t="s">
        <v>592</v>
      </c>
      <c r="I3" s="201" t="s">
        <v>338</v>
      </c>
      <c r="J3" s="202">
        <v>1</v>
      </c>
    </row>
    <row r="4" spans="1:10" x14ac:dyDescent="0.25">
      <c r="A4" s="362"/>
      <c r="B4" s="362"/>
      <c r="C4" s="362"/>
      <c r="D4" s="120">
        <v>20</v>
      </c>
      <c r="E4" s="120" t="s">
        <v>84</v>
      </c>
      <c r="F4" s="121"/>
      <c r="G4" s="120" t="s">
        <v>236</v>
      </c>
      <c r="H4" s="121" t="s">
        <v>237</v>
      </c>
      <c r="I4" s="121" t="s">
        <v>237</v>
      </c>
      <c r="J4" s="202">
        <v>3</v>
      </c>
    </row>
    <row r="5" spans="1:10" x14ac:dyDescent="0.25">
      <c r="A5" s="362"/>
      <c r="B5" s="362"/>
      <c r="C5" s="362"/>
      <c r="D5" s="122">
        <v>30</v>
      </c>
      <c r="E5" s="120" t="s">
        <v>84</v>
      </c>
      <c r="F5" s="123"/>
      <c r="G5" s="120">
        <v>56014767001</v>
      </c>
      <c r="H5" s="121" t="s">
        <v>848</v>
      </c>
      <c r="I5" s="201" t="s">
        <v>860</v>
      </c>
      <c r="J5" s="218">
        <v>2.5000000000000001E-2</v>
      </c>
    </row>
    <row r="6" spans="1:10" x14ac:dyDescent="0.25">
      <c r="A6" s="362"/>
      <c r="B6" s="362"/>
      <c r="C6" s="362"/>
      <c r="D6" s="122">
        <v>40</v>
      </c>
      <c r="E6" s="120" t="s">
        <v>84</v>
      </c>
      <c r="F6" s="123"/>
      <c r="G6" s="120" t="s">
        <v>858</v>
      </c>
      <c r="H6" s="121" t="s">
        <v>859</v>
      </c>
      <c r="I6" s="201" t="s">
        <v>861</v>
      </c>
      <c r="J6" s="202">
        <v>1</v>
      </c>
    </row>
    <row r="7" spans="1:10" x14ac:dyDescent="0.25">
      <c r="A7" s="362"/>
      <c r="B7" s="362"/>
      <c r="C7" s="362"/>
      <c r="D7" s="122">
        <v>50</v>
      </c>
      <c r="E7" s="120" t="s">
        <v>84</v>
      </c>
      <c r="F7" s="123"/>
      <c r="G7" s="120">
        <v>56014756001</v>
      </c>
      <c r="H7" s="121" t="s">
        <v>849</v>
      </c>
      <c r="I7" s="201" t="s">
        <v>862</v>
      </c>
      <c r="J7" s="218">
        <v>0.05</v>
      </c>
    </row>
    <row r="8" spans="1:10" x14ac:dyDescent="0.25">
      <c r="A8" s="362"/>
      <c r="B8" s="362"/>
      <c r="C8" s="362"/>
      <c r="D8" s="122">
        <v>60</v>
      </c>
      <c r="E8" s="120" t="s">
        <v>84</v>
      </c>
      <c r="F8" s="123"/>
      <c r="G8" s="120">
        <v>56014768001</v>
      </c>
      <c r="H8" s="121" t="s">
        <v>850</v>
      </c>
      <c r="I8" s="201" t="s">
        <v>863</v>
      </c>
      <c r="J8" s="218">
        <v>7.4999999999999997E-2</v>
      </c>
    </row>
    <row r="9" spans="1:10" x14ac:dyDescent="0.25">
      <c r="A9" s="362"/>
      <c r="B9" s="362"/>
      <c r="C9" s="362"/>
      <c r="D9" s="122">
        <v>70</v>
      </c>
      <c r="E9" s="120" t="s">
        <v>84</v>
      </c>
      <c r="F9" s="123"/>
      <c r="G9" s="120">
        <v>56014769001</v>
      </c>
      <c r="H9" s="121" t="s">
        <v>851</v>
      </c>
      <c r="I9" s="201" t="s">
        <v>864</v>
      </c>
      <c r="J9" s="218">
        <v>0.52500000000000002</v>
      </c>
    </row>
    <row r="10" spans="1:10" x14ac:dyDescent="0.25">
      <c r="A10" s="362"/>
      <c r="B10" s="362"/>
      <c r="C10" s="362"/>
      <c r="D10" s="122">
        <v>80</v>
      </c>
      <c r="E10" s="120" t="s">
        <v>84</v>
      </c>
      <c r="F10" s="123"/>
      <c r="G10" s="120" t="s">
        <v>852</v>
      </c>
      <c r="H10" s="121" t="s">
        <v>853</v>
      </c>
      <c r="I10" s="201" t="s">
        <v>865</v>
      </c>
      <c r="J10" s="202">
        <v>1</v>
      </c>
    </row>
    <row r="11" spans="1:10" x14ac:dyDescent="0.25">
      <c r="A11" s="362"/>
      <c r="B11" s="362"/>
      <c r="C11" s="362"/>
      <c r="D11" s="122">
        <v>90</v>
      </c>
      <c r="E11" s="120" t="s">
        <v>84</v>
      </c>
      <c r="F11" s="123"/>
      <c r="G11" s="120">
        <v>54014473001</v>
      </c>
      <c r="H11" s="121" t="s">
        <v>854</v>
      </c>
      <c r="I11" s="201" t="s">
        <v>866</v>
      </c>
      <c r="J11" s="218">
        <v>2.5000000000000001E-2</v>
      </c>
    </row>
    <row r="12" spans="1:10" x14ac:dyDescent="0.25">
      <c r="A12" s="362"/>
      <c r="B12" s="362"/>
      <c r="C12" s="362"/>
      <c r="D12" s="122">
        <v>100</v>
      </c>
      <c r="E12" s="120" t="s">
        <v>84</v>
      </c>
      <c r="F12" s="123"/>
      <c r="G12" s="120">
        <v>11017303004</v>
      </c>
      <c r="H12" s="121" t="s">
        <v>855</v>
      </c>
      <c r="I12" s="201" t="s">
        <v>867</v>
      </c>
      <c r="J12" s="218">
        <v>2E-3</v>
      </c>
    </row>
    <row r="13" spans="1:10" x14ac:dyDescent="0.25">
      <c r="A13" s="362"/>
      <c r="B13" s="362"/>
      <c r="C13" s="362"/>
      <c r="D13" s="122">
        <v>110</v>
      </c>
      <c r="E13" s="120" t="s">
        <v>84</v>
      </c>
      <c r="F13" s="123"/>
      <c r="G13" s="120" t="s">
        <v>856</v>
      </c>
      <c r="H13" s="121" t="s">
        <v>857</v>
      </c>
      <c r="I13" s="201" t="s">
        <v>868</v>
      </c>
      <c r="J13" s="218">
        <v>2.5000000000000001E-2</v>
      </c>
    </row>
    <row r="14" spans="1:10" ht="15" customHeight="1" x14ac:dyDescent="0.25">
      <c r="A14" s="361" t="s">
        <v>63</v>
      </c>
      <c r="B14" s="361" t="s">
        <v>580</v>
      </c>
      <c r="C14" s="361" t="s">
        <v>557</v>
      </c>
      <c r="D14" s="120">
        <v>10</v>
      </c>
      <c r="E14" s="120" t="s">
        <v>84</v>
      </c>
      <c r="F14" s="121"/>
      <c r="G14" s="120" t="s">
        <v>245</v>
      </c>
      <c r="H14" s="121" t="s">
        <v>593</v>
      </c>
      <c r="I14" s="201" t="s">
        <v>246</v>
      </c>
      <c r="J14" s="202">
        <v>1</v>
      </c>
    </row>
    <row r="15" spans="1:10" x14ac:dyDescent="0.25">
      <c r="A15" s="362"/>
      <c r="B15" s="362"/>
      <c r="C15" s="362"/>
      <c r="D15" s="120">
        <v>20</v>
      </c>
      <c r="E15" s="120" t="s">
        <v>84</v>
      </c>
      <c r="F15" s="121"/>
      <c r="G15" s="120" t="s">
        <v>236</v>
      </c>
      <c r="H15" s="121" t="s">
        <v>237</v>
      </c>
      <c r="I15" s="121" t="s">
        <v>237</v>
      </c>
      <c r="J15" s="202">
        <v>3</v>
      </c>
    </row>
    <row r="16" spans="1:10" x14ac:dyDescent="0.25">
      <c r="A16" s="362"/>
      <c r="B16" s="362"/>
      <c r="C16" s="362"/>
      <c r="D16" s="122">
        <v>30</v>
      </c>
      <c r="E16" s="120" t="s">
        <v>84</v>
      </c>
      <c r="F16" s="123"/>
      <c r="G16" s="120">
        <v>56014767001</v>
      </c>
      <c r="H16" s="121" t="s">
        <v>848</v>
      </c>
      <c r="I16" s="201" t="s">
        <v>860</v>
      </c>
      <c r="J16" s="218">
        <v>2.5000000000000001E-2</v>
      </c>
    </row>
    <row r="17" spans="1:10" x14ac:dyDescent="0.25">
      <c r="A17" s="362"/>
      <c r="B17" s="362"/>
      <c r="C17" s="362"/>
      <c r="D17" s="122">
        <v>40</v>
      </c>
      <c r="E17" s="120" t="s">
        <v>84</v>
      </c>
      <c r="F17" s="123"/>
      <c r="G17" s="120" t="s">
        <v>858</v>
      </c>
      <c r="H17" s="121" t="s">
        <v>859</v>
      </c>
      <c r="I17" s="201" t="s">
        <v>861</v>
      </c>
      <c r="J17" s="202">
        <v>1</v>
      </c>
    </row>
    <row r="18" spans="1:10" x14ac:dyDescent="0.25">
      <c r="A18" s="362"/>
      <c r="B18" s="362"/>
      <c r="C18" s="362"/>
      <c r="D18" s="122">
        <v>50</v>
      </c>
      <c r="E18" s="120" t="s">
        <v>84</v>
      </c>
      <c r="F18" s="123"/>
      <c r="G18" s="120">
        <v>56014756001</v>
      </c>
      <c r="H18" s="121" t="s">
        <v>849</v>
      </c>
      <c r="I18" s="201" t="s">
        <v>862</v>
      </c>
      <c r="J18" s="218">
        <v>0.05</v>
      </c>
    </row>
    <row r="19" spans="1:10" x14ac:dyDescent="0.25">
      <c r="A19" s="362"/>
      <c r="B19" s="362"/>
      <c r="C19" s="362"/>
      <c r="D19" s="122">
        <v>60</v>
      </c>
      <c r="E19" s="120" t="s">
        <v>84</v>
      </c>
      <c r="F19" s="123"/>
      <c r="G19" s="120">
        <v>56014768001</v>
      </c>
      <c r="H19" s="121" t="s">
        <v>850</v>
      </c>
      <c r="I19" s="201" t="s">
        <v>863</v>
      </c>
      <c r="J19" s="218">
        <v>7.4999999999999997E-2</v>
      </c>
    </row>
    <row r="20" spans="1:10" x14ac:dyDescent="0.25">
      <c r="A20" s="362"/>
      <c r="B20" s="362"/>
      <c r="C20" s="362"/>
      <c r="D20" s="122">
        <v>70</v>
      </c>
      <c r="E20" s="120" t="s">
        <v>84</v>
      </c>
      <c r="F20" s="123"/>
      <c r="G20" s="120">
        <v>56014769001</v>
      </c>
      <c r="H20" s="121" t="s">
        <v>851</v>
      </c>
      <c r="I20" s="201" t="s">
        <v>864</v>
      </c>
      <c r="J20" s="218">
        <v>0.52500000000000002</v>
      </c>
    </row>
    <row r="21" spans="1:10" x14ac:dyDescent="0.25">
      <c r="A21" s="362"/>
      <c r="B21" s="362"/>
      <c r="C21" s="362"/>
      <c r="D21" s="122">
        <v>80</v>
      </c>
      <c r="E21" s="120" t="s">
        <v>84</v>
      </c>
      <c r="F21" s="123"/>
      <c r="G21" s="120" t="s">
        <v>852</v>
      </c>
      <c r="H21" s="121" t="s">
        <v>853</v>
      </c>
      <c r="I21" s="201" t="s">
        <v>865</v>
      </c>
      <c r="J21" s="202">
        <v>1</v>
      </c>
    </row>
    <row r="22" spans="1:10" x14ac:dyDescent="0.25">
      <c r="A22" s="362"/>
      <c r="B22" s="362"/>
      <c r="C22" s="362"/>
      <c r="D22" s="122">
        <v>90</v>
      </c>
      <c r="E22" s="120" t="s">
        <v>84</v>
      </c>
      <c r="F22" s="123"/>
      <c r="G22" s="120">
        <v>54014473001</v>
      </c>
      <c r="H22" s="121" t="s">
        <v>854</v>
      </c>
      <c r="I22" s="201" t="s">
        <v>866</v>
      </c>
      <c r="J22" s="218">
        <v>2.5000000000000001E-2</v>
      </c>
    </row>
    <row r="23" spans="1:10" x14ac:dyDescent="0.25">
      <c r="A23" s="362"/>
      <c r="B23" s="362"/>
      <c r="C23" s="362"/>
      <c r="D23" s="122">
        <v>100</v>
      </c>
      <c r="E23" s="120" t="s">
        <v>84</v>
      </c>
      <c r="F23" s="123"/>
      <c r="G23" s="120">
        <v>11017303004</v>
      </c>
      <c r="H23" s="121" t="s">
        <v>855</v>
      </c>
      <c r="I23" s="201" t="s">
        <v>867</v>
      </c>
      <c r="J23" s="218">
        <v>2E-3</v>
      </c>
    </row>
    <row r="24" spans="1:10" x14ac:dyDescent="0.25">
      <c r="A24" s="362"/>
      <c r="B24" s="362"/>
      <c r="C24" s="362"/>
      <c r="D24" s="122">
        <v>110</v>
      </c>
      <c r="E24" s="120" t="s">
        <v>84</v>
      </c>
      <c r="F24" s="123"/>
      <c r="G24" s="120" t="s">
        <v>856</v>
      </c>
      <c r="H24" s="121" t="s">
        <v>857</v>
      </c>
      <c r="I24" s="201" t="s">
        <v>868</v>
      </c>
      <c r="J24" s="218">
        <v>2.5000000000000001E-2</v>
      </c>
    </row>
    <row r="25" spans="1:10" s="200" customFormat="1" ht="15" customHeight="1" x14ac:dyDescent="0.25">
      <c r="A25" s="363" t="s">
        <v>63</v>
      </c>
      <c r="B25" s="363" t="s">
        <v>715</v>
      </c>
      <c r="C25" s="363" t="s">
        <v>716</v>
      </c>
      <c r="D25" s="120">
        <v>10</v>
      </c>
      <c r="E25" s="120" t="s">
        <v>84</v>
      </c>
      <c r="F25" s="121"/>
      <c r="G25" s="120" t="s">
        <v>337</v>
      </c>
      <c r="H25" s="121" t="s">
        <v>592</v>
      </c>
      <c r="I25" s="201" t="s">
        <v>338</v>
      </c>
      <c r="J25" s="202">
        <v>1</v>
      </c>
    </row>
    <row r="26" spans="1:10" s="200" customFormat="1" x14ac:dyDescent="0.25">
      <c r="A26" s="364"/>
      <c r="B26" s="364"/>
      <c r="C26" s="364"/>
      <c r="D26" s="120">
        <v>20</v>
      </c>
      <c r="E26" s="120" t="s">
        <v>84</v>
      </c>
      <c r="F26" s="121"/>
      <c r="G26" s="120" t="s">
        <v>681</v>
      </c>
      <c r="H26" s="121" t="s">
        <v>683</v>
      </c>
      <c r="I26" s="121" t="s">
        <v>703</v>
      </c>
      <c r="J26" s="202">
        <v>3</v>
      </c>
    </row>
    <row r="27" spans="1:10" s="200" customFormat="1" x14ac:dyDescent="0.25">
      <c r="A27" s="364"/>
      <c r="B27" s="364"/>
      <c r="C27" s="364"/>
      <c r="D27" s="120">
        <v>30</v>
      </c>
      <c r="E27" s="120" t="s">
        <v>84</v>
      </c>
      <c r="F27" s="121"/>
      <c r="G27" s="120" t="s">
        <v>780</v>
      </c>
      <c r="H27" s="121" t="s">
        <v>789</v>
      </c>
      <c r="I27" s="201" t="s">
        <v>781</v>
      </c>
      <c r="J27" s="202">
        <v>1</v>
      </c>
    </row>
    <row r="28" spans="1:10" s="200" customFormat="1" x14ac:dyDescent="0.25">
      <c r="A28" s="364"/>
      <c r="B28" s="364"/>
      <c r="C28" s="364"/>
      <c r="D28" s="120">
        <v>40</v>
      </c>
      <c r="E28" s="120" t="s">
        <v>84</v>
      </c>
      <c r="F28" s="121"/>
      <c r="G28" s="120" t="s">
        <v>869</v>
      </c>
      <c r="H28" s="121" t="s">
        <v>870</v>
      </c>
      <c r="I28" s="201" t="s">
        <v>874</v>
      </c>
      <c r="J28" s="202">
        <v>1</v>
      </c>
    </row>
    <row r="29" spans="1:10" s="200" customFormat="1" x14ac:dyDescent="0.25">
      <c r="A29" s="364"/>
      <c r="B29" s="364"/>
      <c r="C29" s="364"/>
      <c r="D29" s="120">
        <v>50</v>
      </c>
      <c r="E29" s="120" t="s">
        <v>84</v>
      </c>
      <c r="F29" s="121"/>
      <c r="G29" s="120">
        <v>56014767001</v>
      </c>
      <c r="H29" s="121" t="s">
        <v>848</v>
      </c>
      <c r="I29" s="201" t="s">
        <v>860</v>
      </c>
      <c r="J29" s="218">
        <v>2.5000000000000001E-2</v>
      </c>
    </row>
    <row r="30" spans="1:10" s="200" customFormat="1" x14ac:dyDescent="0.25">
      <c r="A30" s="364"/>
      <c r="B30" s="364"/>
      <c r="C30" s="364"/>
      <c r="D30" s="120">
        <v>60</v>
      </c>
      <c r="E30" s="120" t="s">
        <v>84</v>
      </c>
      <c r="F30" s="121"/>
      <c r="G30" s="120" t="s">
        <v>858</v>
      </c>
      <c r="H30" s="121" t="s">
        <v>859</v>
      </c>
      <c r="I30" s="201" t="s">
        <v>861</v>
      </c>
      <c r="J30" s="202">
        <v>1</v>
      </c>
    </row>
    <row r="31" spans="1:10" s="200" customFormat="1" x14ac:dyDescent="0.25">
      <c r="A31" s="364"/>
      <c r="B31" s="364"/>
      <c r="C31" s="364"/>
      <c r="D31" s="120">
        <v>70</v>
      </c>
      <c r="E31" s="120" t="s">
        <v>84</v>
      </c>
      <c r="F31" s="121"/>
      <c r="G31" s="120">
        <v>56014756001</v>
      </c>
      <c r="H31" s="121" t="s">
        <v>849</v>
      </c>
      <c r="I31" s="201" t="s">
        <v>862</v>
      </c>
      <c r="J31" s="218">
        <v>0.05</v>
      </c>
    </row>
    <row r="32" spans="1:10" s="200" customFormat="1" x14ac:dyDescent="0.25">
      <c r="A32" s="364"/>
      <c r="B32" s="364"/>
      <c r="C32" s="364"/>
      <c r="D32" s="120">
        <v>80</v>
      </c>
      <c r="E32" s="120" t="s">
        <v>84</v>
      </c>
      <c r="F32" s="121"/>
      <c r="G32" s="120">
        <v>56014768001</v>
      </c>
      <c r="H32" s="121" t="s">
        <v>850</v>
      </c>
      <c r="I32" s="201" t="s">
        <v>863</v>
      </c>
      <c r="J32" s="218">
        <v>7.4999999999999997E-2</v>
      </c>
    </row>
    <row r="33" spans="1:10" s="200" customFormat="1" x14ac:dyDescent="0.25">
      <c r="A33" s="364"/>
      <c r="B33" s="364"/>
      <c r="C33" s="364"/>
      <c r="D33" s="120">
        <v>90</v>
      </c>
      <c r="E33" s="120" t="s">
        <v>84</v>
      </c>
      <c r="F33" s="121"/>
      <c r="G33" s="120">
        <v>56014769001</v>
      </c>
      <c r="H33" s="121" t="s">
        <v>851</v>
      </c>
      <c r="I33" s="201" t="s">
        <v>864</v>
      </c>
      <c r="J33" s="218">
        <v>0.52500000000000002</v>
      </c>
    </row>
    <row r="34" spans="1:10" s="200" customFormat="1" x14ac:dyDescent="0.25">
      <c r="A34" s="364"/>
      <c r="B34" s="364"/>
      <c r="C34" s="364"/>
      <c r="D34" s="120">
        <v>100</v>
      </c>
      <c r="E34" s="120" t="s">
        <v>84</v>
      </c>
      <c r="F34" s="121"/>
      <c r="G34" s="120" t="s">
        <v>852</v>
      </c>
      <c r="H34" s="121" t="s">
        <v>853</v>
      </c>
      <c r="I34" s="201" t="s">
        <v>865</v>
      </c>
      <c r="J34" s="202">
        <v>1</v>
      </c>
    </row>
    <row r="35" spans="1:10" s="200" customFormat="1" x14ac:dyDescent="0.25">
      <c r="A35" s="364"/>
      <c r="B35" s="364"/>
      <c r="C35" s="364"/>
      <c r="D35" s="120">
        <v>110</v>
      </c>
      <c r="E35" s="120" t="s">
        <v>84</v>
      </c>
      <c r="F35" s="121"/>
      <c r="G35" s="120">
        <v>54014473001</v>
      </c>
      <c r="H35" s="121" t="s">
        <v>854</v>
      </c>
      <c r="I35" s="201" t="s">
        <v>866</v>
      </c>
      <c r="J35" s="218">
        <v>2.5000000000000001E-2</v>
      </c>
    </row>
    <row r="36" spans="1:10" s="200" customFormat="1" x14ac:dyDescent="0.25">
      <c r="A36" s="364"/>
      <c r="B36" s="364"/>
      <c r="C36" s="364"/>
      <c r="D36" s="120">
        <v>120</v>
      </c>
      <c r="E36" s="120" t="s">
        <v>84</v>
      </c>
      <c r="F36" s="121"/>
      <c r="G36" s="120">
        <v>11017303004</v>
      </c>
      <c r="H36" s="121" t="s">
        <v>855</v>
      </c>
      <c r="I36" s="201" t="s">
        <v>867</v>
      </c>
      <c r="J36" s="218">
        <v>2E-3</v>
      </c>
    </row>
    <row r="37" spans="1:10" s="200" customFormat="1" x14ac:dyDescent="0.25">
      <c r="A37" s="364"/>
      <c r="B37" s="364"/>
      <c r="C37" s="364"/>
      <c r="D37" s="120">
        <v>130</v>
      </c>
      <c r="E37" s="120" t="s">
        <v>84</v>
      </c>
      <c r="F37" s="121"/>
      <c r="G37" s="120" t="s">
        <v>856</v>
      </c>
      <c r="H37" s="121" t="s">
        <v>857</v>
      </c>
      <c r="I37" s="201" t="s">
        <v>868</v>
      </c>
      <c r="J37" s="218">
        <v>2.5000000000000001E-2</v>
      </c>
    </row>
    <row r="38" spans="1:10" s="200" customFormat="1" ht="15" customHeight="1" x14ac:dyDescent="0.25">
      <c r="A38" s="363" t="s">
        <v>63</v>
      </c>
      <c r="B38" s="363" t="s">
        <v>900</v>
      </c>
      <c r="C38" s="363" t="s">
        <v>912</v>
      </c>
      <c r="D38" s="120">
        <v>10</v>
      </c>
      <c r="E38" s="120" t="s">
        <v>84</v>
      </c>
      <c r="F38" s="121"/>
      <c r="G38" s="120" t="s">
        <v>245</v>
      </c>
      <c r="H38" s="121" t="s">
        <v>593</v>
      </c>
      <c r="I38" s="201" t="s">
        <v>246</v>
      </c>
      <c r="J38" s="202">
        <v>1</v>
      </c>
    </row>
    <row r="39" spans="1:10" s="200" customFormat="1" x14ac:dyDescent="0.25">
      <c r="A39" s="364"/>
      <c r="B39" s="364"/>
      <c r="C39" s="364"/>
      <c r="D39" s="120">
        <v>20</v>
      </c>
      <c r="E39" s="120" t="s">
        <v>84</v>
      </c>
      <c r="F39" s="121"/>
      <c r="G39" s="120" t="s">
        <v>681</v>
      </c>
      <c r="H39" s="121" t="s">
        <v>683</v>
      </c>
      <c r="I39" s="121" t="s">
        <v>703</v>
      </c>
      <c r="J39" s="202">
        <v>3</v>
      </c>
    </row>
    <row r="40" spans="1:10" s="200" customFormat="1" x14ac:dyDescent="0.25">
      <c r="A40" s="364"/>
      <c r="B40" s="364"/>
      <c r="C40" s="364"/>
      <c r="D40" s="120">
        <v>30</v>
      </c>
      <c r="E40" s="120" t="s">
        <v>84</v>
      </c>
      <c r="F40" s="121"/>
      <c r="G40" s="120" t="s">
        <v>776</v>
      </c>
      <c r="H40" s="121" t="s">
        <v>790</v>
      </c>
      <c r="I40" s="201" t="s">
        <v>777</v>
      </c>
      <c r="J40" s="202">
        <v>1</v>
      </c>
    </row>
    <row r="41" spans="1:10" s="200" customFormat="1" x14ac:dyDescent="0.25">
      <c r="A41" s="364"/>
      <c r="B41" s="364"/>
      <c r="C41" s="364"/>
      <c r="D41" s="120">
        <v>40</v>
      </c>
      <c r="E41" s="120" t="s">
        <v>84</v>
      </c>
      <c r="F41" s="121"/>
      <c r="G41" s="120" t="s">
        <v>869</v>
      </c>
      <c r="H41" s="121" t="s">
        <v>870</v>
      </c>
      <c r="I41" s="201" t="s">
        <v>874</v>
      </c>
      <c r="J41" s="202">
        <v>1</v>
      </c>
    </row>
    <row r="42" spans="1:10" s="200" customFormat="1" x14ac:dyDescent="0.25">
      <c r="A42" s="364"/>
      <c r="B42" s="364"/>
      <c r="C42" s="364"/>
      <c r="D42" s="120">
        <v>50</v>
      </c>
      <c r="E42" s="120" t="s">
        <v>84</v>
      </c>
      <c r="F42" s="121"/>
      <c r="G42" s="120">
        <v>56014767001</v>
      </c>
      <c r="H42" s="121" t="s">
        <v>848</v>
      </c>
      <c r="I42" s="201" t="s">
        <v>860</v>
      </c>
      <c r="J42" s="218">
        <v>2.5000000000000001E-2</v>
      </c>
    </row>
    <row r="43" spans="1:10" s="200" customFormat="1" x14ac:dyDescent="0.25">
      <c r="A43" s="364"/>
      <c r="B43" s="364"/>
      <c r="C43" s="364"/>
      <c r="D43" s="120">
        <v>60</v>
      </c>
      <c r="E43" s="120" t="s">
        <v>84</v>
      </c>
      <c r="F43" s="121"/>
      <c r="G43" s="120" t="s">
        <v>858</v>
      </c>
      <c r="H43" s="121" t="s">
        <v>859</v>
      </c>
      <c r="I43" s="201" t="s">
        <v>861</v>
      </c>
      <c r="J43" s="202">
        <v>1</v>
      </c>
    </row>
    <row r="44" spans="1:10" s="200" customFormat="1" x14ac:dyDescent="0.25">
      <c r="A44" s="364"/>
      <c r="B44" s="364"/>
      <c r="C44" s="364"/>
      <c r="D44" s="120">
        <v>70</v>
      </c>
      <c r="E44" s="120" t="s">
        <v>84</v>
      </c>
      <c r="F44" s="121"/>
      <c r="G44" s="120">
        <v>56014756001</v>
      </c>
      <c r="H44" s="121" t="s">
        <v>849</v>
      </c>
      <c r="I44" s="201" t="s">
        <v>862</v>
      </c>
      <c r="J44" s="218">
        <v>0.05</v>
      </c>
    </row>
    <row r="45" spans="1:10" s="200" customFormat="1" x14ac:dyDescent="0.25">
      <c r="A45" s="364"/>
      <c r="B45" s="364"/>
      <c r="C45" s="364"/>
      <c r="D45" s="120">
        <v>80</v>
      </c>
      <c r="E45" s="120" t="s">
        <v>84</v>
      </c>
      <c r="F45" s="121"/>
      <c r="G45" s="120">
        <v>56014768001</v>
      </c>
      <c r="H45" s="121" t="s">
        <v>850</v>
      </c>
      <c r="I45" s="201" t="s">
        <v>863</v>
      </c>
      <c r="J45" s="218">
        <v>7.4999999999999997E-2</v>
      </c>
    </row>
    <row r="46" spans="1:10" s="200" customFormat="1" x14ac:dyDescent="0.25">
      <c r="A46" s="364"/>
      <c r="B46" s="364"/>
      <c r="C46" s="364"/>
      <c r="D46" s="120">
        <v>90</v>
      </c>
      <c r="E46" s="120" t="s">
        <v>84</v>
      </c>
      <c r="F46" s="121"/>
      <c r="G46" s="120">
        <v>56014769001</v>
      </c>
      <c r="H46" s="121" t="s">
        <v>851</v>
      </c>
      <c r="I46" s="201" t="s">
        <v>864</v>
      </c>
      <c r="J46" s="218">
        <v>0.52500000000000002</v>
      </c>
    </row>
    <row r="47" spans="1:10" s="200" customFormat="1" x14ac:dyDescent="0.25">
      <c r="A47" s="364"/>
      <c r="B47" s="364"/>
      <c r="C47" s="364"/>
      <c r="D47" s="120">
        <v>100</v>
      </c>
      <c r="E47" s="120" t="s">
        <v>84</v>
      </c>
      <c r="F47" s="121"/>
      <c r="G47" s="120" t="s">
        <v>852</v>
      </c>
      <c r="H47" s="121" t="s">
        <v>853</v>
      </c>
      <c r="I47" s="201" t="s">
        <v>865</v>
      </c>
      <c r="J47" s="202">
        <v>1</v>
      </c>
    </row>
    <row r="48" spans="1:10" s="200" customFormat="1" x14ac:dyDescent="0.25">
      <c r="A48" s="364"/>
      <c r="B48" s="364"/>
      <c r="C48" s="364"/>
      <c r="D48" s="120">
        <v>110</v>
      </c>
      <c r="E48" s="120" t="s">
        <v>84</v>
      </c>
      <c r="F48" s="121"/>
      <c r="G48" s="120">
        <v>54014473001</v>
      </c>
      <c r="H48" s="121" t="s">
        <v>854</v>
      </c>
      <c r="I48" s="201" t="s">
        <v>866</v>
      </c>
      <c r="J48" s="218">
        <v>2.5000000000000001E-2</v>
      </c>
    </row>
    <row r="49" spans="1:10" s="200" customFormat="1" x14ac:dyDescent="0.25">
      <c r="A49" s="364"/>
      <c r="B49" s="364"/>
      <c r="C49" s="364"/>
      <c r="D49" s="120">
        <v>120</v>
      </c>
      <c r="E49" s="120" t="s">
        <v>84</v>
      </c>
      <c r="F49" s="121"/>
      <c r="G49" s="120">
        <v>11017303004</v>
      </c>
      <c r="H49" s="121" t="s">
        <v>855</v>
      </c>
      <c r="I49" s="201" t="s">
        <v>867</v>
      </c>
      <c r="J49" s="218">
        <v>2E-3</v>
      </c>
    </row>
    <row r="50" spans="1:10" s="200" customFormat="1" x14ac:dyDescent="0.25">
      <c r="A50" s="364"/>
      <c r="B50" s="364"/>
      <c r="C50" s="364"/>
      <c r="D50" s="120">
        <v>130</v>
      </c>
      <c r="E50" s="120" t="s">
        <v>84</v>
      </c>
      <c r="F50" s="121"/>
      <c r="G50" s="120" t="s">
        <v>856</v>
      </c>
      <c r="H50" s="121" t="s">
        <v>857</v>
      </c>
      <c r="I50" s="201" t="s">
        <v>868</v>
      </c>
      <c r="J50" s="218">
        <v>2.5000000000000001E-2</v>
      </c>
    </row>
    <row r="51" spans="1:10" s="200" customFormat="1" ht="15" customHeight="1" x14ac:dyDescent="0.25">
      <c r="A51" s="363" t="s">
        <v>63</v>
      </c>
      <c r="B51" s="363" t="s">
        <v>809</v>
      </c>
      <c r="C51" s="363" t="s">
        <v>796</v>
      </c>
      <c r="D51" s="120">
        <v>10</v>
      </c>
      <c r="E51" s="120" t="s">
        <v>84</v>
      </c>
      <c r="F51" s="121"/>
      <c r="G51" s="120" t="s">
        <v>337</v>
      </c>
      <c r="H51" s="121" t="s">
        <v>592</v>
      </c>
      <c r="I51" s="201" t="s">
        <v>338</v>
      </c>
      <c r="J51" s="202">
        <v>1</v>
      </c>
    </row>
    <row r="52" spans="1:10" s="200" customFormat="1" x14ac:dyDescent="0.25">
      <c r="A52" s="364"/>
      <c r="B52" s="364"/>
      <c r="C52" s="364"/>
      <c r="D52" s="120">
        <v>20</v>
      </c>
      <c r="E52" s="120" t="s">
        <v>84</v>
      </c>
      <c r="F52" s="121"/>
      <c r="G52" s="120" t="s">
        <v>681</v>
      </c>
      <c r="H52" s="121" t="s">
        <v>683</v>
      </c>
      <c r="I52" s="121" t="s">
        <v>703</v>
      </c>
      <c r="J52" s="202">
        <v>3</v>
      </c>
    </row>
    <row r="53" spans="1:10" s="200" customFormat="1" x14ac:dyDescent="0.25">
      <c r="A53" s="364"/>
      <c r="B53" s="364"/>
      <c r="C53" s="364"/>
      <c r="D53" s="120">
        <v>30</v>
      </c>
      <c r="E53" s="120" t="s">
        <v>84</v>
      </c>
      <c r="F53" s="121"/>
      <c r="G53" s="120" t="s">
        <v>780</v>
      </c>
      <c r="H53" s="121" t="s">
        <v>789</v>
      </c>
      <c r="I53" s="201" t="s">
        <v>781</v>
      </c>
      <c r="J53" s="202">
        <v>1</v>
      </c>
    </row>
    <row r="54" spans="1:10" s="200" customFormat="1" x14ac:dyDescent="0.25">
      <c r="A54" s="364"/>
      <c r="B54" s="364"/>
      <c r="C54" s="364"/>
      <c r="D54" s="120">
        <v>40</v>
      </c>
      <c r="E54" s="120" t="s">
        <v>84</v>
      </c>
      <c r="F54" s="121"/>
      <c r="G54" s="120" t="s">
        <v>871</v>
      </c>
      <c r="H54" s="121" t="s">
        <v>872</v>
      </c>
      <c r="I54" s="201" t="s">
        <v>873</v>
      </c>
      <c r="J54" s="202">
        <v>1</v>
      </c>
    </row>
    <row r="55" spans="1:10" s="200" customFormat="1" x14ac:dyDescent="0.25">
      <c r="A55" s="364"/>
      <c r="B55" s="364"/>
      <c r="C55" s="364"/>
      <c r="D55" s="120">
        <v>50</v>
      </c>
      <c r="E55" s="120" t="s">
        <v>84</v>
      </c>
      <c r="F55" s="121"/>
      <c r="G55" s="120">
        <v>56014767001</v>
      </c>
      <c r="H55" s="121" t="s">
        <v>848</v>
      </c>
      <c r="I55" s="201" t="s">
        <v>860</v>
      </c>
      <c r="J55" s="218">
        <v>2.5000000000000001E-2</v>
      </c>
    </row>
    <row r="56" spans="1:10" s="200" customFormat="1" x14ac:dyDescent="0.25">
      <c r="A56" s="364"/>
      <c r="B56" s="364"/>
      <c r="C56" s="364"/>
      <c r="D56" s="120">
        <v>60</v>
      </c>
      <c r="E56" s="120" t="s">
        <v>84</v>
      </c>
      <c r="F56" s="121"/>
      <c r="G56" s="120" t="s">
        <v>858</v>
      </c>
      <c r="H56" s="121" t="s">
        <v>859</v>
      </c>
      <c r="I56" s="201" t="s">
        <v>861</v>
      </c>
      <c r="J56" s="202">
        <v>1</v>
      </c>
    </row>
    <row r="57" spans="1:10" s="200" customFormat="1" x14ac:dyDescent="0.25">
      <c r="A57" s="364"/>
      <c r="B57" s="364"/>
      <c r="C57" s="364"/>
      <c r="D57" s="120">
        <v>70</v>
      </c>
      <c r="E57" s="120" t="s">
        <v>84</v>
      </c>
      <c r="F57" s="121"/>
      <c r="G57" s="120">
        <v>56014756001</v>
      </c>
      <c r="H57" s="121" t="s">
        <v>849</v>
      </c>
      <c r="I57" s="201" t="s">
        <v>862</v>
      </c>
      <c r="J57" s="218">
        <v>0.05</v>
      </c>
    </row>
    <row r="58" spans="1:10" s="200" customFormat="1" x14ac:dyDescent="0.25">
      <c r="A58" s="364"/>
      <c r="B58" s="364"/>
      <c r="C58" s="364"/>
      <c r="D58" s="120">
        <v>80</v>
      </c>
      <c r="E58" s="120" t="s">
        <v>84</v>
      </c>
      <c r="F58" s="121"/>
      <c r="G58" s="120">
        <v>56014768001</v>
      </c>
      <c r="H58" s="121" t="s">
        <v>850</v>
      </c>
      <c r="I58" s="201" t="s">
        <v>863</v>
      </c>
      <c r="J58" s="218">
        <v>7.4999999999999997E-2</v>
      </c>
    </row>
    <row r="59" spans="1:10" s="200" customFormat="1" x14ac:dyDescent="0.25">
      <c r="A59" s="364"/>
      <c r="B59" s="364"/>
      <c r="C59" s="364"/>
      <c r="D59" s="120">
        <v>90</v>
      </c>
      <c r="E59" s="120" t="s">
        <v>84</v>
      </c>
      <c r="F59" s="121"/>
      <c r="G59" s="120">
        <v>56014769001</v>
      </c>
      <c r="H59" s="121" t="s">
        <v>851</v>
      </c>
      <c r="I59" s="201" t="s">
        <v>864</v>
      </c>
      <c r="J59" s="218">
        <v>0.52500000000000002</v>
      </c>
    </row>
    <row r="60" spans="1:10" s="200" customFormat="1" x14ac:dyDescent="0.25">
      <c r="A60" s="364"/>
      <c r="B60" s="364"/>
      <c r="C60" s="364"/>
      <c r="D60" s="120">
        <v>100</v>
      </c>
      <c r="E60" s="120" t="s">
        <v>84</v>
      </c>
      <c r="F60" s="121"/>
      <c r="G60" s="120" t="s">
        <v>852</v>
      </c>
      <c r="H60" s="121" t="s">
        <v>853</v>
      </c>
      <c r="I60" s="201" t="s">
        <v>865</v>
      </c>
      <c r="J60" s="202">
        <v>1</v>
      </c>
    </row>
    <row r="61" spans="1:10" s="200" customFormat="1" x14ac:dyDescent="0.25">
      <c r="A61" s="364"/>
      <c r="B61" s="364"/>
      <c r="C61" s="364"/>
      <c r="D61" s="120">
        <v>110</v>
      </c>
      <c r="E61" s="120" t="s">
        <v>84</v>
      </c>
      <c r="F61" s="121"/>
      <c r="G61" s="120">
        <v>54014473001</v>
      </c>
      <c r="H61" s="121" t="s">
        <v>854</v>
      </c>
      <c r="I61" s="201" t="s">
        <v>866</v>
      </c>
      <c r="J61" s="218">
        <v>2.5000000000000001E-2</v>
      </c>
    </row>
    <row r="62" spans="1:10" s="200" customFormat="1" x14ac:dyDescent="0.25">
      <c r="A62" s="364"/>
      <c r="B62" s="364"/>
      <c r="C62" s="364"/>
      <c r="D62" s="120">
        <v>120</v>
      </c>
      <c r="E62" s="120" t="s">
        <v>84</v>
      </c>
      <c r="F62" s="121"/>
      <c r="G62" s="120">
        <v>11017303004</v>
      </c>
      <c r="H62" s="121" t="s">
        <v>855</v>
      </c>
      <c r="I62" s="201" t="s">
        <v>867</v>
      </c>
      <c r="J62" s="218">
        <v>2E-3</v>
      </c>
    </row>
    <row r="63" spans="1:10" s="200" customFormat="1" x14ac:dyDescent="0.25">
      <c r="A63" s="364"/>
      <c r="B63" s="364"/>
      <c r="C63" s="364"/>
      <c r="D63" s="120">
        <v>130</v>
      </c>
      <c r="E63" s="120" t="s">
        <v>84</v>
      </c>
      <c r="F63" s="121"/>
      <c r="G63" s="120" t="s">
        <v>856</v>
      </c>
      <c r="H63" s="121" t="s">
        <v>857</v>
      </c>
      <c r="I63" s="201" t="s">
        <v>868</v>
      </c>
      <c r="J63" s="218">
        <v>2.5000000000000001E-2</v>
      </c>
    </row>
    <row r="64" spans="1:10" s="200" customFormat="1" ht="15" customHeight="1" x14ac:dyDescent="0.25">
      <c r="A64" s="363" t="s">
        <v>63</v>
      </c>
      <c r="B64" s="363" t="s">
        <v>1111</v>
      </c>
      <c r="C64" s="363" t="s">
        <v>481</v>
      </c>
      <c r="D64" s="120">
        <v>10</v>
      </c>
      <c r="E64" s="120" t="s">
        <v>84</v>
      </c>
      <c r="F64" s="121"/>
      <c r="G64" s="120" t="s">
        <v>337</v>
      </c>
      <c r="H64" s="121" t="s">
        <v>592</v>
      </c>
      <c r="I64" s="201" t="s">
        <v>338</v>
      </c>
      <c r="J64" s="202">
        <v>1</v>
      </c>
    </row>
    <row r="65" spans="1:10" s="200" customFormat="1" x14ac:dyDescent="0.25">
      <c r="A65" s="364"/>
      <c r="B65" s="364"/>
      <c r="C65" s="364"/>
      <c r="D65" s="120">
        <v>20</v>
      </c>
      <c r="E65" s="120" t="s">
        <v>84</v>
      </c>
      <c r="F65" s="121"/>
      <c r="G65" s="120" t="s">
        <v>236</v>
      </c>
      <c r="H65" s="121" t="s">
        <v>237</v>
      </c>
      <c r="I65" s="121" t="s">
        <v>237</v>
      </c>
      <c r="J65" s="202">
        <v>3</v>
      </c>
    </row>
    <row r="66" spans="1:10" s="200" customFormat="1" x14ac:dyDescent="0.25">
      <c r="A66" s="364"/>
      <c r="B66" s="364"/>
      <c r="C66" s="364"/>
      <c r="D66" s="120">
        <v>30</v>
      </c>
      <c r="E66" s="120" t="s">
        <v>84</v>
      </c>
      <c r="F66" s="121"/>
      <c r="G66" s="120" t="s">
        <v>780</v>
      </c>
      <c r="H66" s="121" t="s">
        <v>789</v>
      </c>
      <c r="I66" s="201" t="s">
        <v>781</v>
      </c>
      <c r="J66" s="202">
        <v>1</v>
      </c>
    </row>
    <row r="67" spans="1:10" s="200" customFormat="1" x14ac:dyDescent="0.25">
      <c r="A67" s="364"/>
      <c r="B67" s="364"/>
      <c r="C67" s="364"/>
      <c r="D67" s="120">
        <v>40</v>
      </c>
      <c r="E67" s="120" t="s">
        <v>84</v>
      </c>
      <c r="F67" s="121"/>
      <c r="G67" s="120" t="s">
        <v>782</v>
      </c>
      <c r="H67" s="121" t="s">
        <v>795</v>
      </c>
      <c r="I67" s="201" t="s">
        <v>783</v>
      </c>
      <c r="J67" s="202">
        <v>1</v>
      </c>
    </row>
    <row r="68" spans="1:10" s="200" customFormat="1" x14ac:dyDescent="0.25">
      <c r="A68" s="364"/>
      <c r="B68" s="364"/>
      <c r="C68" s="364"/>
      <c r="D68" s="120">
        <v>50</v>
      </c>
      <c r="E68" s="120" t="s">
        <v>84</v>
      </c>
      <c r="F68" s="121"/>
      <c r="G68" s="120">
        <v>56014767001</v>
      </c>
      <c r="H68" s="121" t="s">
        <v>848</v>
      </c>
      <c r="I68" s="201" t="s">
        <v>860</v>
      </c>
      <c r="J68" s="218">
        <v>2.5000000000000001E-2</v>
      </c>
    </row>
    <row r="69" spans="1:10" s="200" customFormat="1" x14ac:dyDescent="0.25">
      <c r="A69" s="364"/>
      <c r="B69" s="364"/>
      <c r="C69" s="364"/>
      <c r="D69" s="120">
        <v>60</v>
      </c>
      <c r="E69" s="120" t="s">
        <v>84</v>
      </c>
      <c r="F69" s="121"/>
      <c r="G69" s="120" t="s">
        <v>858</v>
      </c>
      <c r="H69" s="121" t="s">
        <v>859</v>
      </c>
      <c r="I69" s="201" t="s">
        <v>861</v>
      </c>
      <c r="J69" s="202">
        <v>1</v>
      </c>
    </row>
    <row r="70" spans="1:10" s="200" customFormat="1" x14ac:dyDescent="0.25">
      <c r="A70" s="364"/>
      <c r="B70" s="364"/>
      <c r="C70" s="364"/>
      <c r="D70" s="120">
        <v>70</v>
      </c>
      <c r="E70" s="120" t="s">
        <v>84</v>
      </c>
      <c r="F70" s="121"/>
      <c r="G70" s="120">
        <v>56014756001</v>
      </c>
      <c r="H70" s="121" t="s">
        <v>849</v>
      </c>
      <c r="I70" s="201" t="s">
        <v>862</v>
      </c>
      <c r="J70" s="218">
        <v>0.05</v>
      </c>
    </row>
    <row r="71" spans="1:10" s="200" customFormat="1" x14ac:dyDescent="0.25">
      <c r="A71" s="364"/>
      <c r="B71" s="364"/>
      <c r="C71" s="364"/>
      <c r="D71" s="120">
        <v>80</v>
      </c>
      <c r="E71" s="120" t="s">
        <v>84</v>
      </c>
      <c r="F71" s="121"/>
      <c r="G71" s="120">
        <v>56014768001</v>
      </c>
      <c r="H71" s="121" t="s">
        <v>850</v>
      </c>
      <c r="I71" s="201" t="s">
        <v>863</v>
      </c>
      <c r="J71" s="218">
        <v>7.4999999999999997E-2</v>
      </c>
    </row>
    <row r="72" spans="1:10" s="200" customFormat="1" x14ac:dyDescent="0.25">
      <c r="A72" s="364"/>
      <c r="B72" s="364"/>
      <c r="C72" s="364"/>
      <c r="D72" s="120">
        <v>90</v>
      </c>
      <c r="E72" s="120" t="s">
        <v>84</v>
      </c>
      <c r="F72" s="121"/>
      <c r="G72" s="120">
        <v>56014769001</v>
      </c>
      <c r="H72" s="121" t="s">
        <v>851</v>
      </c>
      <c r="I72" s="201" t="s">
        <v>864</v>
      </c>
      <c r="J72" s="218">
        <v>0.52500000000000002</v>
      </c>
    </row>
    <row r="73" spans="1:10" s="200" customFormat="1" x14ac:dyDescent="0.25">
      <c r="A73" s="364"/>
      <c r="B73" s="364"/>
      <c r="C73" s="364"/>
      <c r="D73" s="120">
        <v>100</v>
      </c>
      <c r="E73" s="120" t="s">
        <v>84</v>
      </c>
      <c r="F73" s="121"/>
      <c r="G73" s="120" t="s">
        <v>852</v>
      </c>
      <c r="H73" s="121" t="s">
        <v>853</v>
      </c>
      <c r="I73" s="201" t="s">
        <v>865</v>
      </c>
      <c r="J73" s="202">
        <v>1</v>
      </c>
    </row>
    <row r="74" spans="1:10" s="200" customFormat="1" x14ac:dyDescent="0.25">
      <c r="A74" s="364"/>
      <c r="B74" s="364"/>
      <c r="C74" s="364"/>
      <c r="D74" s="120">
        <v>110</v>
      </c>
      <c r="E74" s="120" t="s">
        <v>84</v>
      </c>
      <c r="F74" s="121"/>
      <c r="G74" s="120">
        <v>54014473001</v>
      </c>
      <c r="H74" s="121" t="s">
        <v>854</v>
      </c>
      <c r="I74" s="201" t="s">
        <v>866</v>
      </c>
      <c r="J74" s="218">
        <v>2.5000000000000001E-2</v>
      </c>
    </row>
    <row r="75" spans="1:10" s="200" customFormat="1" x14ac:dyDescent="0.25">
      <c r="A75" s="364"/>
      <c r="B75" s="364"/>
      <c r="C75" s="364"/>
      <c r="D75" s="120">
        <v>120</v>
      </c>
      <c r="E75" s="120" t="s">
        <v>84</v>
      </c>
      <c r="F75" s="121"/>
      <c r="G75" s="120">
        <v>11017303004</v>
      </c>
      <c r="H75" s="121" t="s">
        <v>855</v>
      </c>
      <c r="I75" s="201" t="s">
        <v>867</v>
      </c>
      <c r="J75" s="218">
        <v>2E-3</v>
      </c>
    </row>
    <row r="76" spans="1:10" s="200" customFormat="1" x14ac:dyDescent="0.25">
      <c r="A76" s="364"/>
      <c r="B76" s="364"/>
      <c r="C76" s="364"/>
      <c r="D76" s="120">
        <v>130</v>
      </c>
      <c r="E76" s="120" t="s">
        <v>84</v>
      </c>
      <c r="F76" s="121"/>
      <c r="G76" s="120" t="s">
        <v>856</v>
      </c>
      <c r="H76" s="121" t="s">
        <v>857</v>
      </c>
      <c r="I76" s="201" t="s">
        <v>868</v>
      </c>
      <c r="J76" s="218">
        <v>2.5000000000000001E-2</v>
      </c>
    </row>
    <row r="77" spans="1:10" s="200" customFormat="1" ht="15" customHeight="1" x14ac:dyDescent="0.25">
      <c r="A77" s="361" t="s">
        <v>63</v>
      </c>
      <c r="B77" s="361" t="s">
        <v>1110</v>
      </c>
      <c r="C77" s="361" t="s">
        <v>560</v>
      </c>
      <c r="D77" s="120">
        <v>10</v>
      </c>
      <c r="E77" s="120" t="s">
        <v>84</v>
      </c>
      <c r="F77" s="121"/>
      <c r="G77" s="120" t="s">
        <v>337</v>
      </c>
      <c r="H77" s="121" t="s">
        <v>592</v>
      </c>
      <c r="I77" s="201" t="s">
        <v>338</v>
      </c>
      <c r="J77" s="202">
        <v>1</v>
      </c>
    </row>
    <row r="78" spans="1:10" s="200" customFormat="1" x14ac:dyDescent="0.25">
      <c r="A78" s="362"/>
      <c r="B78" s="362"/>
      <c r="C78" s="362"/>
      <c r="D78" s="120">
        <v>20</v>
      </c>
      <c r="E78" s="120" t="s">
        <v>84</v>
      </c>
      <c r="F78" s="121"/>
      <c r="G78" s="120" t="s">
        <v>236</v>
      </c>
      <c r="H78" s="121" t="s">
        <v>237</v>
      </c>
      <c r="I78" s="121" t="s">
        <v>237</v>
      </c>
      <c r="J78" s="202">
        <v>3</v>
      </c>
    </row>
    <row r="79" spans="1:10" s="200" customFormat="1" x14ac:dyDescent="0.25">
      <c r="A79" s="362"/>
      <c r="B79" s="362"/>
      <c r="C79" s="362"/>
      <c r="D79" s="120">
        <v>30</v>
      </c>
      <c r="E79" s="120" t="s">
        <v>84</v>
      </c>
      <c r="F79" s="121"/>
      <c r="G79" s="120" t="s">
        <v>780</v>
      </c>
      <c r="H79" s="121" t="s">
        <v>789</v>
      </c>
      <c r="I79" s="201" t="s">
        <v>781</v>
      </c>
      <c r="J79" s="202">
        <v>1</v>
      </c>
    </row>
    <row r="80" spans="1:10" s="200" customFormat="1" x14ac:dyDescent="0.25">
      <c r="A80" s="362"/>
      <c r="B80" s="362"/>
      <c r="C80" s="362"/>
      <c r="D80" s="120">
        <v>40</v>
      </c>
      <c r="E80" s="120" t="s">
        <v>84</v>
      </c>
      <c r="F80" s="121"/>
      <c r="G80" s="120" t="s">
        <v>778</v>
      </c>
      <c r="H80" s="121" t="s">
        <v>791</v>
      </c>
      <c r="I80" s="201" t="s">
        <v>779</v>
      </c>
      <c r="J80" s="202">
        <v>1</v>
      </c>
    </row>
    <row r="81" spans="1:10" s="200" customFormat="1" x14ac:dyDescent="0.25">
      <c r="A81" s="362"/>
      <c r="B81" s="362"/>
      <c r="C81" s="362"/>
      <c r="D81" s="120">
        <v>50</v>
      </c>
      <c r="E81" s="120" t="s">
        <v>84</v>
      </c>
      <c r="F81" s="121"/>
      <c r="G81" s="120">
        <v>56014767001</v>
      </c>
      <c r="H81" s="121" t="s">
        <v>848</v>
      </c>
      <c r="I81" s="201" t="s">
        <v>860</v>
      </c>
      <c r="J81" s="218">
        <v>2.5000000000000001E-2</v>
      </c>
    </row>
    <row r="82" spans="1:10" s="200" customFormat="1" x14ac:dyDescent="0.25">
      <c r="A82" s="362"/>
      <c r="B82" s="362"/>
      <c r="C82" s="362"/>
      <c r="D82" s="120">
        <v>60</v>
      </c>
      <c r="E82" s="120" t="s">
        <v>84</v>
      </c>
      <c r="F82" s="121"/>
      <c r="G82" s="120" t="s">
        <v>858</v>
      </c>
      <c r="H82" s="121" t="s">
        <v>859</v>
      </c>
      <c r="I82" s="201" t="s">
        <v>861</v>
      </c>
      <c r="J82" s="202">
        <v>1</v>
      </c>
    </row>
    <row r="83" spans="1:10" x14ac:dyDescent="0.25">
      <c r="A83" s="362"/>
      <c r="B83" s="362"/>
      <c r="C83" s="362"/>
      <c r="D83" s="120">
        <v>70</v>
      </c>
      <c r="E83" s="120" t="s">
        <v>84</v>
      </c>
      <c r="F83" s="121"/>
      <c r="G83" s="120">
        <v>56014756001</v>
      </c>
      <c r="H83" s="121" t="s">
        <v>849</v>
      </c>
      <c r="I83" s="201" t="s">
        <v>862</v>
      </c>
      <c r="J83" s="218">
        <v>0.05</v>
      </c>
    </row>
    <row r="84" spans="1:10" x14ac:dyDescent="0.25">
      <c r="A84" s="362"/>
      <c r="B84" s="362"/>
      <c r="C84" s="362"/>
      <c r="D84" s="120">
        <v>80</v>
      </c>
      <c r="E84" s="120" t="s">
        <v>84</v>
      </c>
      <c r="F84" s="121"/>
      <c r="G84" s="120">
        <v>56014768001</v>
      </c>
      <c r="H84" s="121" t="s">
        <v>850</v>
      </c>
      <c r="I84" s="201" t="s">
        <v>863</v>
      </c>
      <c r="J84" s="218">
        <v>7.4999999999999997E-2</v>
      </c>
    </row>
    <row r="85" spans="1:10" x14ac:dyDescent="0.25">
      <c r="A85" s="362"/>
      <c r="B85" s="362"/>
      <c r="C85" s="362"/>
      <c r="D85" s="120">
        <v>90</v>
      </c>
      <c r="E85" s="120" t="s">
        <v>84</v>
      </c>
      <c r="F85" s="121"/>
      <c r="G85" s="120">
        <v>56014769001</v>
      </c>
      <c r="H85" s="121" t="s">
        <v>851</v>
      </c>
      <c r="I85" s="201" t="s">
        <v>864</v>
      </c>
      <c r="J85" s="218">
        <v>0.52500000000000002</v>
      </c>
    </row>
    <row r="86" spans="1:10" x14ac:dyDescent="0.25">
      <c r="A86" s="362"/>
      <c r="B86" s="362"/>
      <c r="C86" s="362"/>
      <c r="D86" s="120">
        <v>100</v>
      </c>
      <c r="E86" s="120" t="s">
        <v>84</v>
      </c>
      <c r="F86" s="121"/>
      <c r="G86" s="120" t="s">
        <v>852</v>
      </c>
      <c r="H86" s="121" t="s">
        <v>853</v>
      </c>
      <c r="I86" s="201" t="s">
        <v>865</v>
      </c>
      <c r="J86" s="202">
        <v>1</v>
      </c>
    </row>
    <row r="87" spans="1:10" x14ac:dyDescent="0.25">
      <c r="A87" s="362"/>
      <c r="B87" s="362"/>
      <c r="C87" s="362"/>
      <c r="D87" s="120">
        <v>110</v>
      </c>
      <c r="E87" s="120" t="s">
        <v>84</v>
      </c>
      <c r="F87" s="121"/>
      <c r="G87" s="120">
        <v>54014473001</v>
      </c>
      <c r="H87" s="121" t="s">
        <v>854</v>
      </c>
      <c r="I87" s="201" t="s">
        <v>866</v>
      </c>
      <c r="J87" s="218">
        <v>2.5000000000000001E-2</v>
      </c>
    </row>
    <row r="88" spans="1:10" x14ac:dyDescent="0.25">
      <c r="A88" s="362"/>
      <c r="B88" s="362"/>
      <c r="C88" s="362"/>
      <c r="D88" s="120">
        <v>120</v>
      </c>
      <c r="E88" s="120" t="s">
        <v>84</v>
      </c>
      <c r="F88" s="121"/>
      <c r="G88" s="120">
        <v>11017303004</v>
      </c>
      <c r="H88" s="121" t="s">
        <v>855</v>
      </c>
      <c r="I88" s="201" t="s">
        <v>867</v>
      </c>
      <c r="J88" s="218">
        <v>2E-3</v>
      </c>
    </row>
    <row r="89" spans="1:10" x14ac:dyDescent="0.25">
      <c r="A89" s="362"/>
      <c r="B89" s="362"/>
      <c r="C89" s="362"/>
      <c r="D89" s="120">
        <v>130</v>
      </c>
      <c r="E89" s="120" t="s">
        <v>84</v>
      </c>
      <c r="F89" s="121"/>
      <c r="G89" s="120" t="s">
        <v>856</v>
      </c>
      <c r="H89" s="121" t="s">
        <v>857</v>
      </c>
      <c r="I89" s="201" t="s">
        <v>868</v>
      </c>
      <c r="J89" s="218">
        <v>2.5000000000000001E-2</v>
      </c>
    </row>
    <row r="90" spans="1:10" ht="15" customHeight="1" x14ac:dyDescent="0.25">
      <c r="A90" s="361" t="s">
        <v>63</v>
      </c>
      <c r="B90" s="361" t="s">
        <v>1109</v>
      </c>
      <c r="C90" s="361" t="s">
        <v>482</v>
      </c>
      <c r="D90" s="120">
        <v>10</v>
      </c>
      <c r="E90" s="120" t="s">
        <v>84</v>
      </c>
      <c r="F90" s="121"/>
      <c r="G90" s="120" t="s">
        <v>245</v>
      </c>
      <c r="H90" s="121" t="s">
        <v>593</v>
      </c>
      <c r="I90" s="201" t="s">
        <v>246</v>
      </c>
      <c r="J90" s="202">
        <v>1</v>
      </c>
    </row>
    <row r="91" spans="1:10" x14ac:dyDescent="0.25">
      <c r="A91" s="362"/>
      <c r="B91" s="362"/>
      <c r="C91" s="362"/>
      <c r="D91" s="120">
        <v>20</v>
      </c>
      <c r="E91" s="120" t="s">
        <v>84</v>
      </c>
      <c r="F91" s="121"/>
      <c r="G91" s="120" t="s">
        <v>236</v>
      </c>
      <c r="H91" s="121" t="s">
        <v>237</v>
      </c>
      <c r="I91" s="121" t="s">
        <v>237</v>
      </c>
      <c r="J91" s="202">
        <v>3</v>
      </c>
    </row>
    <row r="92" spans="1:10" x14ac:dyDescent="0.25">
      <c r="A92" s="362"/>
      <c r="B92" s="362"/>
      <c r="C92" s="362"/>
      <c r="D92" s="122">
        <v>30</v>
      </c>
      <c r="E92" s="120" t="s">
        <v>84</v>
      </c>
      <c r="F92" s="123"/>
      <c r="G92" s="120" t="s">
        <v>776</v>
      </c>
      <c r="H92" s="121" t="s">
        <v>790</v>
      </c>
      <c r="I92" s="201" t="s">
        <v>777</v>
      </c>
      <c r="J92" s="202">
        <v>1</v>
      </c>
    </row>
    <row r="93" spans="1:10" x14ac:dyDescent="0.25">
      <c r="A93" s="362"/>
      <c r="B93" s="362"/>
      <c r="C93" s="362"/>
      <c r="D93" s="122">
        <v>40</v>
      </c>
      <c r="E93" s="120" t="s">
        <v>84</v>
      </c>
      <c r="F93" s="123"/>
      <c r="G93" s="120" t="s">
        <v>778</v>
      </c>
      <c r="H93" s="121" t="s">
        <v>791</v>
      </c>
      <c r="I93" s="201" t="s">
        <v>779</v>
      </c>
      <c r="J93" s="202">
        <v>1</v>
      </c>
    </row>
    <row r="94" spans="1:10" x14ac:dyDescent="0.25">
      <c r="A94" s="362"/>
      <c r="B94" s="362"/>
      <c r="C94" s="362"/>
      <c r="D94" s="120">
        <v>50</v>
      </c>
      <c r="E94" s="120" t="s">
        <v>84</v>
      </c>
      <c r="F94" s="121"/>
      <c r="G94" s="120">
        <v>56014767001</v>
      </c>
      <c r="H94" s="121" t="s">
        <v>848</v>
      </c>
      <c r="I94" s="201" t="s">
        <v>860</v>
      </c>
      <c r="J94" s="218">
        <v>2.5000000000000001E-2</v>
      </c>
    </row>
    <row r="95" spans="1:10" x14ac:dyDescent="0.25">
      <c r="A95" s="362"/>
      <c r="B95" s="362"/>
      <c r="C95" s="362"/>
      <c r="D95" s="120">
        <v>60</v>
      </c>
      <c r="E95" s="120" t="s">
        <v>84</v>
      </c>
      <c r="F95" s="121"/>
      <c r="G95" s="120" t="s">
        <v>858</v>
      </c>
      <c r="H95" s="121" t="s">
        <v>859</v>
      </c>
      <c r="I95" s="201" t="s">
        <v>861</v>
      </c>
      <c r="J95" s="202">
        <v>1</v>
      </c>
    </row>
    <row r="96" spans="1:10" x14ac:dyDescent="0.25">
      <c r="A96" s="362"/>
      <c r="B96" s="362"/>
      <c r="C96" s="362"/>
      <c r="D96" s="120">
        <v>70</v>
      </c>
      <c r="E96" s="120" t="s">
        <v>84</v>
      </c>
      <c r="F96" s="121"/>
      <c r="G96" s="120">
        <v>56014756001</v>
      </c>
      <c r="H96" s="121" t="s">
        <v>849</v>
      </c>
      <c r="I96" s="201" t="s">
        <v>862</v>
      </c>
      <c r="J96" s="218">
        <v>0.05</v>
      </c>
    </row>
    <row r="97" spans="1:10" x14ac:dyDescent="0.25">
      <c r="A97" s="362"/>
      <c r="B97" s="362"/>
      <c r="C97" s="362"/>
      <c r="D97" s="120">
        <v>80</v>
      </c>
      <c r="E97" s="120" t="s">
        <v>84</v>
      </c>
      <c r="F97" s="121"/>
      <c r="G97" s="120">
        <v>56014768001</v>
      </c>
      <c r="H97" s="121" t="s">
        <v>850</v>
      </c>
      <c r="I97" s="201" t="s">
        <v>863</v>
      </c>
      <c r="J97" s="218">
        <v>7.4999999999999997E-2</v>
      </c>
    </row>
    <row r="98" spans="1:10" x14ac:dyDescent="0.25">
      <c r="A98" s="362"/>
      <c r="B98" s="362"/>
      <c r="C98" s="362"/>
      <c r="D98" s="120">
        <v>90</v>
      </c>
      <c r="E98" s="120" t="s">
        <v>84</v>
      </c>
      <c r="F98" s="121"/>
      <c r="G98" s="120">
        <v>56014769001</v>
      </c>
      <c r="H98" s="121" t="s">
        <v>851</v>
      </c>
      <c r="I98" s="201" t="s">
        <v>864</v>
      </c>
      <c r="J98" s="218">
        <v>0.52500000000000002</v>
      </c>
    </row>
    <row r="99" spans="1:10" x14ac:dyDescent="0.25">
      <c r="A99" s="362"/>
      <c r="B99" s="362"/>
      <c r="C99" s="362"/>
      <c r="D99" s="120">
        <v>100</v>
      </c>
      <c r="E99" s="120" t="s">
        <v>84</v>
      </c>
      <c r="F99" s="121"/>
      <c r="G99" s="120" t="s">
        <v>852</v>
      </c>
      <c r="H99" s="121" t="s">
        <v>853</v>
      </c>
      <c r="I99" s="201" t="s">
        <v>865</v>
      </c>
      <c r="J99" s="202">
        <v>1</v>
      </c>
    </row>
    <row r="100" spans="1:10" x14ac:dyDescent="0.25">
      <c r="A100" s="362"/>
      <c r="B100" s="362"/>
      <c r="C100" s="362"/>
      <c r="D100" s="120">
        <v>110</v>
      </c>
      <c r="E100" s="120" t="s">
        <v>84</v>
      </c>
      <c r="F100" s="121"/>
      <c r="G100" s="120">
        <v>54014473001</v>
      </c>
      <c r="H100" s="121" t="s">
        <v>854</v>
      </c>
      <c r="I100" s="201" t="s">
        <v>866</v>
      </c>
      <c r="J100" s="218">
        <v>2.5000000000000001E-2</v>
      </c>
    </row>
    <row r="101" spans="1:10" x14ac:dyDescent="0.25">
      <c r="A101" s="362"/>
      <c r="B101" s="362"/>
      <c r="C101" s="362"/>
      <c r="D101" s="120">
        <v>120</v>
      </c>
      <c r="E101" s="120" t="s">
        <v>84</v>
      </c>
      <c r="F101" s="121"/>
      <c r="G101" s="120">
        <v>11017303004</v>
      </c>
      <c r="H101" s="121" t="s">
        <v>855</v>
      </c>
      <c r="I101" s="201" t="s">
        <v>867</v>
      </c>
      <c r="J101" s="218">
        <v>2E-3</v>
      </c>
    </row>
    <row r="102" spans="1:10" x14ac:dyDescent="0.25">
      <c r="A102" s="362"/>
      <c r="B102" s="362"/>
      <c r="C102" s="362"/>
      <c r="D102" s="120">
        <v>130</v>
      </c>
      <c r="E102" s="120" t="s">
        <v>84</v>
      </c>
      <c r="F102" s="121"/>
      <c r="G102" s="120" t="s">
        <v>856</v>
      </c>
      <c r="H102" s="121" t="s">
        <v>857</v>
      </c>
      <c r="I102" s="201" t="s">
        <v>868</v>
      </c>
      <c r="J102" s="218">
        <v>2.5000000000000001E-2</v>
      </c>
    </row>
    <row r="103" spans="1:10" s="262" customFormat="1" ht="15" customHeight="1" x14ac:dyDescent="0.25">
      <c r="A103" s="366" t="s">
        <v>63</v>
      </c>
      <c r="B103" s="366" t="s">
        <v>1116</v>
      </c>
      <c r="C103" s="366" t="s">
        <v>1118</v>
      </c>
      <c r="D103" s="261">
        <v>10</v>
      </c>
      <c r="E103" s="261" t="s">
        <v>84</v>
      </c>
      <c r="F103" s="216"/>
      <c r="G103" s="261" t="s">
        <v>337</v>
      </c>
      <c r="H103" s="216" t="s">
        <v>592</v>
      </c>
      <c r="I103" s="274" t="s">
        <v>338</v>
      </c>
      <c r="J103" s="275">
        <v>1</v>
      </c>
    </row>
    <row r="104" spans="1:10" s="262" customFormat="1" x14ac:dyDescent="0.25">
      <c r="A104" s="367"/>
      <c r="B104" s="367"/>
      <c r="C104" s="367"/>
      <c r="D104" s="261">
        <v>20</v>
      </c>
      <c r="E104" s="261" t="s">
        <v>84</v>
      </c>
      <c r="F104" s="216"/>
      <c r="G104" s="261" t="s">
        <v>236</v>
      </c>
      <c r="H104" s="216" t="s">
        <v>237</v>
      </c>
      <c r="I104" s="216" t="s">
        <v>237</v>
      </c>
      <c r="J104" s="275">
        <v>3</v>
      </c>
    </row>
    <row r="105" spans="1:10" s="262" customFormat="1" x14ac:dyDescent="0.25">
      <c r="A105" s="367"/>
      <c r="B105" s="367"/>
      <c r="C105" s="367"/>
      <c r="D105" s="261">
        <v>30</v>
      </c>
      <c r="E105" s="261" t="s">
        <v>84</v>
      </c>
      <c r="F105" s="216"/>
      <c r="G105" s="261" t="s">
        <v>780</v>
      </c>
      <c r="H105" s="216" t="s">
        <v>789</v>
      </c>
      <c r="I105" s="274" t="s">
        <v>781</v>
      </c>
      <c r="J105" s="275">
        <v>1</v>
      </c>
    </row>
    <row r="106" spans="1:10" s="262" customFormat="1" x14ac:dyDescent="0.25">
      <c r="A106" s="367"/>
      <c r="B106" s="367"/>
      <c r="C106" s="367"/>
      <c r="D106" s="261">
        <v>40</v>
      </c>
      <c r="E106" s="261" t="s">
        <v>84</v>
      </c>
      <c r="F106" s="216"/>
      <c r="G106" s="261" t="s">
        <v>1089</v>
      </c>
      <c r="H106" s="216" t="s">
        <v>1121</v>
      </c>
      <c r="I106" s="274" t="s">
        <v>1092</v>
      </c>
      <c r="J106" s="275">
        <v>1</v>
      </c>
    </row>
    <row r="107" spans="1:10" s="262" customFormat="1" x14ac:dyDescent="0.25">
      <c r="A107" s="367"/>
      <c r="B107" s="367"/>
      <c r="C107" s="367"/>
      <c r="D107" s="261">
        <v>50</v>
      </c>
      <c r="E107" s="261" t="s">
        <v>84</v>
      </c>
      <c r="F107" s="216"/>
      <c r="G107" s="261">
        <v>56014767001</v>
      </c>
      <c r="H107" s="216" t="s">
        <v>848</v>
      </c>
      <c r="I107" s="274" t="s">
        <v>860</v>
      </c>
      <c r="J107" s="276">
        <v>2.5000000000000001E-2</v>
      </c>
    </row>
    <row r="108" spans="1:10" s="262" customFormat="1" x14ac:dyDescent="0.25">
      <c r="A108" s="367"/>
      <c r="B108" s="367"/>
      <c r="C108" s="367"/>
      <c r="D108" s="261">
        <v>60</v>
      </c>
      <c r="E108" s="261" t="s">
        <v>84</v>
      </c>
      <c r="F108" s="216"/>
      <c r="G108" s="261" t="s">
        <v>858</v>
      </c>
      <c r="H108" s="216" t="s">
        <v>859</v>
      </c>
      <c r="I108" s="274" t="s">
        <v>861</v>
      </c>
      <c r="J108" s="275">
        <v>1</v>
      </c>
    </row>
    <row r="109" spans="1:10" s="262" customFormat="1" x14ac:dyDescent="0.25">
      <c r="A109" s="367"/>
      <c r="B109" s="367"/>
      <c r="C109" s="367"/>
      <c r="D109" s="261">
        <v>70</v>
      </c>
      <c r="E109" s="261" t="s">
        <v>84</v>
      </c>
      <c r="F109" s="216"/>
      <c r="G109" s="261">
        <v>56014756001</v>
      </c>
      <c r="H109" s="216" t="s">
        <v>849</v>
      </c>
      <c r="I109" s="274" t="s">
        <v>862</v>
      </c>
      <c r="J109" s="276">
        <v>0.05</v>
      </c>
    </row>
    <row r="110" spans="1:10" s="262" customFormat="1" x14ac:dyDescent="0.25">
      <c r="A110" s="367"/>
      <c r="B110" s="367"/>
      <c r="C110" s="367"/>
      <c r="D110" s="261">
        <v>80</v>
      </c>
      <c r="E110" s="261" t="s">
        <v>84</v>
      </c>
      <c r="F110" s="216"/>
      <c r="G110" s="261">
        <v>56014768001</v>
      </c>
      <c r="H110" s="216" t="s">
        <v>850</v>
      </c>
      <c r="I110" s="274" t="s">
        <v>863</v>
      </c>
      <c r="J110" s="276">
        <v>7.4999999999999997E-2</v>
      </c>
    </row>
    <row r="111" spans="1:10" s="262" customFormat="1" x14ac:dyDescent="0.25">
      <c r="A111" s="367"/>
      <c r="B111" s="367"/>
      <c r="C111" s="367"/>
      <c r="D111" s="261">
        <v>90</v>
      </c>
      <c r="E111" s="261" t="s">
        <v>84</v>
      </c>
      <c r="F111" s="216"/>
      <c r="G111" s="261">
        <v>56014769001</v>
      </c>
      <c r="H111" s="216" t="s">
        <v>851</v>
      </c>
      <c r="I111" s="274" t="s">
        <v>864</v>
      </c>
      <c r="J111" s="276">
        <v>0.52500000000000002</v>
      </c>
    </row>
    <row r="112" spans="1:10" s="262" customFormat="1" x14ac:dyDescent="0.25">
      <c r="A112" s="367"/>
      <c r="B112" s="367"/>
      <c r="C112" s="367"/>
      <c r="D112" s="261">
        <v>100</v>
      </c>
      <c r="E112" s="261" t="s">
        <v>84</v>
      </c>
      <c r="F112" s="216"/>
      <c r="G112" s="261" t="s">
        <v>852</v>
      </c>
      <c r="H112" s="216" t="s">
        <v>853</v>
      </c>
      <c r="I112" s="274" t="s">
        <v>865</v>
      </c>
      <c r="J112" s="275">
        <v>1</v>
      </c>
    </row>
    <row r="113" spans="1:10" s="262" customFormat="1" x14ac:dyDescent="0.25">
      <c r="A113" s="367"/>
      <c r="B113" s="367"/>
      <c r="C113" s="367"/>
      <c r="D113" s="261">
        <v>110</v>
      </c>
      <c r="E113" s="261" t="s">
        <v>84</v>
      </c>
      <c r="F113" s="216"/>
      <c r="G113" s="261">
        <v>54014473001</v>
      </c>
      <c r="H113" s="216" t="s">
        <v>854</v>
      </c>
      <c r="I113" s="274" t="s">
        <v>866</v>
      </c>
      <c r="J113" s="276">
        <v>2.5000000000000001E-2</v>
      </c>
    </row>
    <row r="114" spans="1:10" s="262" customFormat="1" x14ac:dyDescent="0.25">
      <c r="A114" s="367"/>
      <c r="B114" s="367"/>
      <c r="C114" s="367"/>
      <c r="D114" s="261">
        <v>120</v>
      </c>
      <c r="E114" s="261" t="s">
        <v>84</v>
      </c>
      <c r="F114" s="216"/>
      <c r="G114" s="261">
        <v>11017303004</v>
      </c>
      <c r="H114" s="216" t="s">
        <v>855</v>
      </c>
      <c r="I114" s="274" t="s">
        <v>867</v>
      </c>
      <c r="J114" s="276">
        <v>2E-3</v>
      </c>
    </row>
    <row r="115" spans="1:10" s="262" customFormat="1" x14ac:dyDescent="0.25">
      <c r="A115" s="367"/>
      <c r="B115" s="367"/>
      <c r="C115" s="367"/>
      <c r="D115" s="261">
        <v>130</v>
      </c>
      <c r="E115" s="261" t="s">
        <v>84</v>
      </c>
      <c r="F115" s="216"/>
      <c r="G115" s="261" t="s">
        <v>856</v>
      </c>
      <c r="H115" s="216" t="s">
        <v>857</v>
      </c>
      <c r="I115" s="274" t="s">
        <v>868</v>
      </c>
      <c r="J115" s="276">
        <v>2.5000000000000001E-2</v>
      </c>
    </row>
    <row r="116" spans="1:10" s="262" customFormat="1" ht="15" customHeight="1" x14ac:dyDescent="0.25">
      <c r="A116" s="366" t="s">
        <v>63</v>
      </c>
      <c r="B116" s="366" t="s">
        <v>1115</v>
      </c>
      <c r="C116" s="366" t="s">
        <v>1120</v>
      </c>
      <c r="D116" s="261">
        <v>10</v>
      </c>
      <c r="E116" s="261" t="s">
        <v>84</v>
      </c>
      <c r="F116" s="216"/>
      <c r="G116" s="261" t="s">
        <v>245</v>
      </c>
      <c r="H116" s="216" t="s">
        <v>593</v>
      </c>
      <c r="I116" s="274" t="s">
        <v>246</v>
      </c>
      <c r="J116" s="275">
        <v>1</v>
      </c>
    </row>
    <row r="117" spans="1:10" s="262" customFormat="1" x14ac:dyDescent="0.25">
      <c r="A117" s="367"/>
      <c r="B117" s="367"/>
      <c r="C117" s="367"/>
      <c r="D117" s="261">
        <v>20</v>
      </c>
      <c r="E117" s="261" t="s">
        <v>84</v>
      </c>
      <c r="F117" s="216"/>
      <c r="G117" s="261" t="s">
        <v>236</v>
      </c>
      <c r="H117" s="216" t="s">
        <v>237</v>
      </c>
      <c r="I117" s="216" t="s">
        <v>237</v>
      </c>
      <c r="J117" s="275">
        <v>3</v>
      </c>
    </row>
    <row r="118" spans="1:10" s="262" customFormat="1" x14ac:dyDescent="0.25">
      <c r="A118" s="367"/>
      <c r="B118" s="367"/>
      <c r="C118" s="367"/>
      <c r="D118" s="261">
        <v>30</v>
      </c>
      <c r="E118" s="261" t="s">
        <v>84</v>
      </c>
      <c r="F118" s="216"/>
      <c r="G118" s="261" t="s">
        <v>776</v>
      </c>
      <c r="H118" s="216" t="s">
        <v>790</v>
      </c>
      <c r="I118" s="274" t="s">
        <v>777</v>
      </c>
      <c r="J118" s="275">
        <v>1</v>
      </c>
    </row>
    <row r="119" spans="1:10" s="262" customFormat="1" x14ac:dyDescent="0.25">
      <c r="A119" s="367"/>
      <c r="B119" s="367"/>
      <c r="C119" s="367"/>
      <c r="D119" s="261">
        <v>40</v>
      </c>
      <c r="E119" s="261" t="s">
        <v>84</v>
      </c>
      <c r="F119" s="216"/>
      <c r="G119" s="261" t="s">
        <v>1089</v>
      </c>
      <c r="H119" s="216" t="s">
        <v>1121</v>
      </c>
      <c r="I119" s="274" t="s">
        <v>1092</v>
      </c>
      <c r="J119" s="275">
        <v>1</v>
      </c>
    </row>
    <row r="120" spans="1:10" s="262" customFormat="1" x14ac:dyDescent="0.25">
      <c r="A120" s="367"/>
      <c r="B120" s="367"/>
      <c r="C120" s="367"/>
      <c r="D120" s="261">
        <v>50</v>
      </c>
      <c r="E120" s="261" t="s">
        <v>84</v>
      </c>
      <c r="F120" s="216"/>
      <c r="G120" s="261">
        <v>56014767001</v>
      </c>
      <c r="H120" s="216" t="s">
        <v>848</v>
      </c>
      <c r="I120" s="274" t="s">
        <v>860</v>
      </c>
      <c r="J120" s="276">
        <v>2.5000000000000001E-2</v>
      </c>
    </row>
    <row r="121" spans="1:10" s="262" customFormat="1" x14ac:dyDescent="0.25">
      <c r="A121" s="367"/>
      <c r="B121" s="367"/>
      <c r="C121" s="367"/>
      <c r="D121" s="261">
        <v>60</v>
      </c>
      <c r="E121" s="261" t="s">
        <v>84</v>
      </c>
      <c r="F121" s="216"/>
      <c r="G121" s="261" t="s">
        <v>858</v>
      </c>
      <c r="H121" s="216" t="s">
        <v>859</v>
      </c>
      <c r="I121" s="274" t="s">
        <v>861</v>
      </c>
      <c r="J121" s="275">
        <v>1</v>
      </c>
    </row>
    <row r="122" spans="1:10" s="262" customFormat="1" x14ac:dyDescent="0.25">
      <c r="A122" s="367"/>
      <c r="B122" s="367"/>
      <c r="C122" s="367"/>
      <c r="D122" s="261">
        <v>70</v>
      </c>
      <c r="E122" s="261" t="s">
        <v>84</v>
      </c>
      <c r="F122" s="216"/>
      <c r="G122" s="261">
        <v>56014756001</v>
      </c>
      <c r="H122" s="216" t="s">
        <v>849</v>
      </c>
      <c r="I122" s="274" t="s">
        <v>862</v>
      </c>
      <c r="J122" s="276">
        <v>0.05</v>
      </c>
    </row>
    <row r="123" spans="1:10" s="262" customFormat="1" x14ac:dyDescent="0.25">
      <c r="A123" s="367"/>
      <c r="B123" s="367"/>
      <c r="C123" s="367"/>
      <c r="D123" s="261">
        <v>80</v>
      </c>
      <c r="E123" s="261" t="s">
        <v>84</v>
      </c>
      <c r="F123" s="216"/>
      <c r="G123" s="261">
        <v>56014768001</v>
      </c>
      <c r="H123" s="216" t="s">
        <v>850</v>
      </c>
      <c r="I123" s="274" t="s">
        <v>863</v>
      </c>
      <c r="J123" s="276">
        <v>7.4999999999999997E-2</v>
      </c>
    </row>
    <row r="124" spans="1:10" s="262" customFormat="1" x14ac:dyDescent="0.25">
      <c r="A124" s="367"/>
      <c r="B124" s="367"/>
      <c r="C124" s="367"/>
      <c r="D124" s="261">
        <v>90</v>
      </c>
      <c r="E124" s="261" t="s">
        <v>84</v>
      </c>
      <c r="F124" s="216"/>
      <c r="G124" s="261">
        <v>56014769001</v>
      </c>
      <c r="H124" s="216" t="s">
        <v>851</v>
      </c>
      <c r="I124" s="274" t="s">
        <v>864</v>
      </c>
      <c r="J124" s="276">
        <v>0.52500000000000002</v>
      </c>
    </row>
    <row r="125" spans="1:10" s="262" customFormat="1" x14ac:dyDescent="0.25">
      <c r="A125" s="367"/>
      <c r="B125" s="367"/>
      <c r="C125" s="367"/>
      <c r="D125" s="261">
        <v>100</v>
      </c>
      <c r="E125" s="261" t="s">
        <v>84</v>
      </c>
      <c r="F125" s="216"/>
      <c r="G125" s="261" t="s">
        <v>852</v>
      </c>
      <c r="H125" s="216" t="s">
        <v>853</v>
      </c>
      <c r="I125" s="274" t="s">
        <v>865</v>
      </c>
      <c r="J125" s="275">
        <v>1</v>
      </c>
    </row>
    <row r="126" spans="1:10" s="262" customFormat="1" x14ac:dyDescent="0.25">
      <c r="A126" s="367"/>
      <c r="B126" s="367"/>
      <c r="C126" s="367"/>
      <c r="D126" s="261">
        <v>110</v>
      </c>
      <c r="E126" s="261" t="s">
        <v>84</v>
      </c>
      <c r="F126" s="216"/>
      <c r="G126" s="261">
        <v>54014473001</v>
      </c>
      <c r="H126" s="216" t="s">
        <v>854</v>
      </c>
      <c r="I126" s="274" t="s">
        <v>866</v>
      </c>
      <c r="J126" s="276">
        <v>2.5000000000000001E-2</v>
      </c>
    </row>
    <row r="127" spans="1:10" s="262" customFormat="1" x14ac:dyDescent="0.25">
      <c r="A127" s="367"/>
      <c r="B127" s="367"/>
      <c r="C127" s="367"/>
      <c r="D127" s="261">
        <v>120</v>
      </c>
      <c r="E127" s="261" t="s">
        <v>84</v>
      </c>
      <c r="F127" s="216"/>
      <c r="G127" s="261">
        <v>11017303004</v>
      </c>
      <c r="H127" s="216" t="s">
        <v>855</v>
      </c>
      <c r="I127" s="274" t="s">
        <v>867</v>
      </c>
      <c r="J127" s="276">
        <v>2E-3</v>
      </c>
    </row>
    <row r="128" spans="1:10" s="262" customFormat="1" x14ac:dyDescent="0.25">
      <c r="A128" s="367"/>
      <c r="B128" s="367"/>
      <c r="C128" s="367"/>
      <c r="D128" s="261">
        <v>130</v>
      </c>
      <c r="E128" s="261" t="s">
        <v>84</v>
      </c>
      <c r="F128" s="216"/>
      <c r="G128" s="261" t="s">
        <v>856</v>
      </c>
      <c r="H128" s="216" t="s">
        <v>857</v>
      </c>
      <c r="I128" s="274" t="s">
        <v>868</v>
      </c>
      <c r="J128" s="276">
        <v>2.5000000000000001E-2</v>
      </c>
    </row>
    <row r="129" spans="1:10" ht="15" customHeight="1" x14ac:dyDescent="0.25">
      <c r="A129" s="361" t="s">
        <v>63</v>
      </c>
      <c r="B129" s="361" t="s">
        <v>578</v>
      </c>
      <c r="C129" s="361" t="s">
        <v>562</v>
      </c>
      <c r="D129" s="120">
        <v>10</v>
      </c>
      <c r="E129" s="120" t="s">
        <v>84</v>
      </c>
      <c r="F129" s="121"/>
      <c r="G129" s="120" t="s">
        <v>337</v>
      </c>
      <c r="H129" s="121" t="s">
        <v>592</v>
      </c>
      <c r="I129" s="201" t="s">
        <v>338</v>
      </c>
      <c r="J129" s="202">
        <v>1</v>
      </c>
    </row>
    <row r="130" spans="1:10" x14ac:dyDescent="0.25">
      <c r="A130" s="362"/>
      <c r="B130" s="362"/>
      <c r="C130" s="362"/>
      <c r="D130" s="120">
        <v>20</v>
      </c>
      <c r="E130" s="120" t="s">
        <v>84</v>
      </c>
      <c r="F130" s="121"/>
      <c r="G130" s="120" t="s">
        <v>236</v>
      </c>
      <c r="H130" s="121" t="s">
        <v>237</v>
      </c>
      <c r="I130" s="121" t="s">
        <v>237</v>
      </c>
      <c r="J130" s="202">
        <v>3</v>
      </c>
    </row>
    <row r="131" spans="1:10" x14ac:dyDescent="0.25">
      <c r="A131" s="362"/>
      <c r="B131" s="362"/>
      <c r="C131" s="362"/>
      <c r="D131" s="122">
        <v>30</v>
      </c>
      <c r="E131" s="120" t="s">
        <v>84</v>
      </c>
      <c r="F131" s="123"/>
      <c r="G131" s="120" t="s">
        <v>780</v>
      </c>
      <c r="H131" s="121" t="s">
        <v>789</v>
      </c>
      <c r="I131" s="201" t="s">
        <v>781</v>
      </c>
      <c r="J131" s="202">
        <v>1</v>
      </c>
    </row>
    <row r="132" spans="1:10" x14ac:dyDescent="0.25">
      <c r="A132" s="362"/>
      <c r="B132" s="362"/>
      <c r="C132" s="362"/>
      <c r="D132" s="122">
        <v>40</v>
      </c>
      <c r="E132" s="120" t="s">
        <v>84</v>
      </c>
      <c r="F132" s="123"/>
      <c r="G132" s="120" t="s">
        <v>792</v>
      </c>
      <c r="H132" s="121" t="s">
        <v>793</v>
      </c>
      <c r="I132" s="201" t="s">
        <v>794</v>
      </c>
      <c r="J132" s="202">
        <v>1</v>
      </c>
    </row>
    <row r="133" spans="1:10" x14ac:dyDescent="0.25">
      <c r="A133" s="362"/>
      <c r="B133" s="362"/>
      <c r="C133" s="362"/>
      <c r="D133" s="120">
        <v>50</v>
      </c>
      <c r="E133" s="120" t="s">
        <v>84</v>
      </c>
      <c r="F133" s="121"/>
      <c r="G133" s="120">
        <v>56014767001</v>
      </c>
      <c r="H133" s="121" t="s">
        <v>848</v>
      </c>
      <c r="I133" s="201" t="s">
        <v>860</v>
      </c>
      <c r="J133" s="218">
        <v>2.5000000000000001E-2</v>
      </c>
    </row>
    <row r="134" spans="1:10" x14ac:dyDescent="0.25">
      <c r="A134" s="362"/>
      <c r="B134" s="362"/>
      <c r="C134" s="362"/>
      <c r="D134" s="120">
        <v>60</v>
      </c>
      <c r="E134" s="120" t="s">
        <v>84</v>
      </c>
      <c r="F134" s="121"/>
      <c r="G134" s="120" t="s">
        <v>858</v>
      </c>
      <c r="H134" s="121" t="s">
        <v>859</v>
      </c>
      <c r="I134" s="201" t="s">
        <v>861</v>
      </c>
      <c r="J134" s="202">
        <v>1</v>
      </c>
    </row>
    <row r="135" spans="1:10" x14ac:dyDescent="0.25">
      <c r="A135" s="362"/>
      <c r="B135" s="362"/>
      <c r="C135" s="362"/>
      <c r="D135" s="120">
        <v>70</v>
      </c>
      <c r="E135" s="120" t="s">
        <v>84</v>
      </c>
      <c r="F135" s="121"/>
      <c r="G135" s="120">
        <v>56014756001</v>
      </c>
      <c r="H135" s="121" t="s">
        <v>849</v>
      </c>
      <c r="I135" s="201" t="s">
        <v>862</v>
      </c>
      <c r="J135" s="218">
        <v>0.05</v>
      </c>
    </row>
    <row r="136" spans="1:10" x14ac:dyDescent="0.25">
      <c r="A136" s="362"/>
      <c r="B136" s="362"/>
      <c r="C136" s="362"/>
      <c r="D136" s="120">
        <v>80</v>
      </c>
      <c r="E136" s="120" t="s">
        <v>84</v>
      </c>
      <c r="F136" s="121"/>
      <c r="G136" s="120">
        <v>56014768001</v>
      </c>
      <c r="H136" s="121" t="s">
        <v>850</v>
      </c>
      <c r="I136" s="201" t="s">
        <v>863</v>
      </c>
      <c r="J136" s="218">
        <v>7.4999999999999997E-2</v>
      </c>
    </row>
    <row r="137" spans="1:10" x14ac:dyDescent="0.25">
      <c r="A137" s="362"/>
      <c r="B137" s="362"/>
      <c r="C137" s="362"/>
      <c r="D137" s="120">
        <v>90</v>
      </c>
      <c r="E137" s="120" t="s">
        <v>84</v>
      </c>
      <c r="F137" s="121"/>
      <c r="G137" s="120">
        <v>56014769001</v>
      </c>
      <c r="H137" s="121" t="s">
        <v>851</v>
      </c>
      <c r="I137" s="201" t="s">
        <v>864</v>
      </c>
      <c r="J137" s="218">
        <v>0.52500000000000002</v>
      </c>
    </row>
    <row r="138" spans="1:10" x14ac:dyDescent="0.25">
      <c r="A138" s="362"/>
      <c r="B138" s="362"/>
      <c r="C138" s="362"/>
      <c r="D138" s="120">
        <v>100</v>
      </c>
      <c r="E138" s="120" t="s">
        <v>84</v>
      </c>
      <c r="F138" s="121"/>
      <c r="G138" s="120" t="s">
        <v>852</v>
      </c>
      <c r="H138" s="121" t="s">
        <v>853</v>
      </c>
      <c r="I138" s="201" t="s">
        <v>865</v>
      </c>
      <c r="J138" s="202">
        <v>1</v>
      </c>
    </row>
    <row r="139" spans="1:10" x14ac:dyDescent="0.25">
      <c r="A139" s="362"/>
      <c r="B139" s="362"/>
      <c r="C139" s="362"/>
      <c r="D139" s="120">
        <v>110</v>
      </c>
      <c r="E139" s="120" t="s">
        <v>84</v>
      </c>
      <c r="F139" s="121"/>
      <c r="G139" s="120">
        <v>54014473001</v>
      </c>
      <c r="H139" s="121" t="s">
        <v>854</v>
      </c>
      <c r="I139" s="201" t="s">
        <v>866</v>
      </c>
      <c r="J139" s="218">
        <v>2.5000000000000001E-2</v>
      </c>
    </row>
    <row r="140" spans="1:10" x14ac:dyDescent="0.25">
      <c r="A140" s="362"/>
      <c r="B140" s="362"/>
      <c r="C140" s="362"/>
      <c r="D140" s="120">
        <v>120</v>
      </c>
      <c r="E140" s="120" t="s">
        <v>84</v>
      </c>
      <c r="F140" s="121"/>
      <c r="G140" s="120">
        <v>11017303004</v>
      </c>
      <c r="H140" s="121" t="s">
        <v>855</v>
      </c>
      <c r="I140" s="201" t="s">
        <v>867</v>
      </c>
      <c r="J140" s="218">
        <v>2E-3</v>
      </c>
    </row>
    <row r="141" spans="1:10" x14ac:dyDescent="0.25">
      <c r="A141" s="362"/>
      <c r="B141" s="362"/>
      <c r="C141" s="362"/>
      <c r="D141" s="120">
        <v>130</v>
      </c>
      <c r="E141" s="120" t="s">
        <v>84</v>
      </c>
      <c r="F141" s="121"/>
      <c r="G141" s="120" t="s">
        <v>856</v>
      </c>
      <c r="H141" s="121" t="s">
        <v>857</v>
      </c>
      <c r="I141" s="201" t="s">
        <v>868</v>
      </c>
      <c r="J141" s="218">
        <v>2.5000000000000001E-2</v>
      </c>
    </row>
    <row r="142" spans="1:10" ht="15" customHeight="1" x14ac:dyDescent="0.25">
      <c r="A142" s="361" t="s">
        <v>63</v>
      </c>
      <c r="B142" s="361" t="s">
        <v>579</v>
      </c>
      <c r="C142" s="361" t="s">
        <v>564</v>
      </c>
      <c r="D142" s="120">
        <v>10</v>
      </c>
      <c r="E142" s="120" t="s">
        <v>84</v>
      </c>
      <c r="F142" s="121"/>
      <c r="G142" s="120" t="s">
        <v>245</v>
      </c>
      <c r="H142" s="121" t="s">
        <v>593</v>
      </c>
      <c r="I142" s="201" t="s">
        <v>246</v>
      </c>
      <c r="J142" s="202">
        <v>1</v>
      </c>
    </row>
    <row r="143" spans="1:10" x14ac:dyDescent="0.25">
      <c r="A143" s="362"/>
      <c r="B143" s="362"/>
      <c r="C143" s="362"/>
      <c r="D143" s="120">
        <v>20</v>
      </c>
      <c r="E143" s="120" t="s">
        <v>84</v>
      </c>
      <c r="F143" s="121"/>
      <c r="G143" s="120" t="s">
        <v>236</v>
      </c>
      <c r="H143" s="121" t="s">
        <v>237</v>
      </c>
      <c r="I143" s="121" t="s">
        <v>237</v>
      </c>
      <c r="J143" s="202">
        <v>3</v>
      </c>
    </row>
    <row r="144" spans="1:10" x14ac:dyDescent="0.25">
      <c r="A144" s="362"/>
      <c r="B144" s="362"/>
      <c r="C144" s="362"/>
      <c r="D144" s="122">
        <v>30</v>
      </c>
      <c r="E144" s="120" t="s">
        <v>84</v>
      </c>
      <c r="F144" s="123"/>
      <c r="G144" s="120" t="s">
        <v>776</v>
      </c>
      <c r="H144" s="121" t="s">
        <v>790</v>
      </c>
      <c r="I144" s="201" t="s">
        <v>777</v>
      </c>
      <c r="J144" s="202">
        <v>1</v>
      </c>
    </row>
    <row r="145" spans="1:10" x14ac:dyDescent="0.25">
      <c r="A145" s="362"/>
      <c r="B145" s="362"/>
      <c r="C145" s="362"/>
      <c r="D145" s="122">
        <v>40</v>
      </c>
      <c r="E145" s="120" t="s">
        <v>84</v>
      </c>
      <c r="F145" s="123"/>
      <c r="G145" s="120" t="s">
        <v>792</v>
      </c>
      <c r="H145" s="121" t="s">
        <v>793</v>
      </c>
      <c r="I145" s="201" t="s">
        <v>794</v>
      </c>
      <c r="J145" s="202">
        <v>1</v>
      </c>
    </row>
    <row r="146" spans="1:10" x14ac:dyDescent="0.25">
      <c r="A146" s="362"/>
      <c r="B146" s="362"/>
      <c r="C146" s="362"/>
      <c r="D146" s="120">
        <v>50</v>
      </c>
      <c r="E146" s="120" t="s">
        <v>84</v>
      </c>
      <c r="F146" s="121"/>
      <c r="G146" s="120">
        <v>56014767001</v>
      </c>
      <c r="H146" s="121" t="s">
        <v>848</v>
      </c>
      <c r="I146" s="201" t="s">
        <v>860</v>
      </c>
      <c r="J146" s="218">
        <v>2.5000000000000001E-2</v>
      </c>
    </row>
    <row r="147" spans="1:10" x14ac:dyDescent="0.25">
      <c r="A147" s="362"/>
      <c r="B147" s="362"/>
      <c r="C147" s="362"/>
      <c r="D147" s="120">
        <v>60</v>
      </c>
      <c r="E147" s="120" t="s">
        <v>84</v>
      </c>
      <c r="F147" s="121"/>
      <c r="G147" s="120" t="s">
        <v>858</v>
      </c>
      <c r="H147" s="121" t="s">
        <v>859</v>
      </c>
      <c r="I147" s="201" t="s">
        <v>861</v>
      </c>
      <c r="J147" s="202">
        <v>1</v>
      </c>
    </row>
    <row r="148" spans="1:10" x14ac:dyDescent="0.25">
      <c r="A148" s="362"/>
      <c r="B148" s="362"/>
      <c r="C148" s="362"/>
      <c r="D148" s="120">
        <v>70</v>
      </c>
      <c r="E148" s="120" t="s">
        <v>84</v>
      </c>
      <c r="F148" s="121"/>
      <c r="G148" s="120">
        <v>56014756001</v>
      </c>
      <c r="H148" s="121" t="s">
        <v>849</v>
      </c>
      <c r="I148" s="201" t="s">
        <v>862</v>
      </c>
      <c r="J148" s="218">
        <v>0.05</v>
      </c>
    </row>
    <row r="149" spans="1:10" x14ac:dyDescent="0.25">
      <c r="A149" s="362"/>
      <c r="B149" s="362"/>
      <c r="C149" s="362"/>
      <c r="D149" s="120">
        <v>80</v>
      </c>
      <c r="E149" s="120" t="s">
        <v>84</v>
      </c>
      <c r="F149" s="121"/>
      <c r="G149" s="120">
        <v>56014768001</v>
      </c>
      <c r="H149" s="121" t="s">
        <v>850</v>
      </c>
      <c r="I149" s="201" t="s">
        <v>863</v>
      </c>
      <c r="J149" s="218">
        <v>7.4999999999999997E-2</v>
      </c>
    </row>
    <row r="150" spans="1:10" x14ac:dyDescent="0.25">
      <c r="A150" s="362"/>
      <c r="B150" s="362"/>
      <c r="C150" s="362"/>
      <c r="D150" s="120">
        <v>90</v>
      </c>
      <c r="E150" s="120" t="s">
        <v>84</v>
      </c>
      <c r="F150" s="121"/>
      <c r="G150" s="120">
        <v>56014769001</v>
      </c>
      <c r="H150" s="121" t="s">
        <v>851</v>
      </c>
      <c r="I150" s="201" t="s">
        <v>864</v>
      </c>
      <c r="J150" s="218">
        <v>0.52500000000000002</v>
      </c>
    </row>
    <row r="151" spans="1:10" x14ac:dyDescent="0.25">
      <c r="A151" s="362"/>
      <c r="B151" s="362"/>
      <c r="C151" s="362"/>
      <c r="D151" s="120">
        <v>100</v>
      </c>
      <c r="E151" s="120" t="s">
        <v>84</v>
      </c>
      <c r="F151" s="121"/>
      <c r="G151" s="120" t="s">
        <v>852</v>
      </c>
      <c r="H151" s="121" t="s">
        <v>853</v>
      </c>
      <c r="I151" s="201" t="s">
        <v>865</v>
      </c>
      <c r="J151" s="202">
        <v>1</v>
      </c>
    </row>
    <row r="152" spans="1:10" x14ac:dyDescent="0.25">
      <c r="A152" s="362"/>
      <c r="B152" s="362"/>
      <c r="C152" s="362"/>
      <c r="D152" s="120">
        <v>110</v>
      </c>
      <c r="E152" s="120" t="s">
        <v>84</v>
      </c>
      <c r="F152" s="121"/>
      <c r="G152" s="120">
        <v>54014473001</v>
      </c>
      <c r="H152" s="121" t="s">
        <v>854</v>
      </c>
      <c r="I152" s="201" t="s">
        <v>866</v>
      </c>
      <c r="J152" s="218">
        <v>2.5000000000000001E-2</v>
      </c>
    </row>
    <row r="153" spans="1:10" x14ac:dyDescent="0.25">
      <c r="A153" s="362"/>
      <c r="B153" s="362"/>
      <c r="C153" s="362"/>
      <c r="D153" s="120">
        <v>120</v>
      </c>
      <c r="E153" s="120" t="s">
        <v>84</v>
      </c>
      <c r="F153" s="121"/>
      <c r="G153" s="120">
        <v>11017303004</v>
      </c>
      <c r="H153" s="121" t="s">
        <v>855</v>
      </c>
      <c r="I153" s="201" t="s">
        <v>867</v>
      </c>
      <c r="J153" s="218">
        <v>2E-3</v>
      </c>
    </row>
    <row r="154" spans="1:10" x14ac:dyDescent="0.25">
      <c r="A154" s="362"/>
      <c r="B154" s="362"/>
      <c r="C154" s="362"/>
      <c r="D154" s="120">
        <v>130</v>
      </c>
      <c r="E154" s="120" t="s">
        <v>84</v>
      </c>
      <c r="F154" s="121"/>
      <c r="G154" s="120" t="s">
        <v>856</v>
      </c>
      <c r="H154" s="121" t="s">
        <v>857</v>
      </c>
      <c r="I154" s="201" t="s">
        <v>868</v>
      </c>
      <c r="J154" s="218">
        <v>2.5000000000000001E-2</v>
      </c>
    </row>
    <row r="155" spans="1:10" ht="15" customHeight="1" x14ac:dyDescent="0.25">
      <c r="A155" s="363" t="s">
        <v>43</v>
      </c>
      <c r="B155" s="363" t="s">
        <v>572</v>
      </c>
      <c r="C155" s="366" t="s">
        <v>1071</v>
      </c>
      <c r="D155" s="120">
        <v>10</v>
      </c>
      <c r="E155" s="120" t="s">
        <v>84</v>
      </c>
      <c r="F155" s="121"/>
      <c r="G155" s="261" t="s">
        <v>1072</v>
      </c>
      <c r="H155" s="216" t="s">
        <v>1074</v>
      </c>
      <c r="I155" s="216" t="s">
        <v>1075</v>
      </c>
      <c r="J155" s="120">
        <v>1</v>
      </c>
    </row>
    <row r="156" spans="1:10" x14ac:dyDescent="0.25">
      <c r="A156" s="364"/>
      <c r="B156" s="364"/>
      <c r="C156" s="367"/>
      <c r="D156" s="120">
        <v>20</v>
      </c>
      <c r="E156" s="120" t="s">
        <v>84</v>
      </c>
      <c r="F156" s="121"/>
      <c r="G156" s="120" t="s">
        <v>243</v>
      </c>
      <c r="H156" s="128" t="s">
        <v>490</v>
      </c>
      <c r="I156" s="121" t="s">
        <v>505</v>
      </c>
      <c r="J156" s="120">
        <v>1</v>
      </c>
    </row>
    <row r="157" spans="1:10" x14ac:dyDescent="0.25">
      <c r="A157" s="364"/>
      <c r="B157" s="364"/>
      <c r="C157" s="367"/>
      <c r="D157" s="120">
        <v>30</v>
      </c>
      <c r="E157" s="120" t="s">
        <v>84</v>
      </c>
      <c r="F157" s="121"/>
      <c r="G157" s="120" t="s">
        <v>220</v>
      </c>
      <c r="H157" s="128" t="s">
        <v>492</v>
      </c>
      <c r="I157" s="121" t="s">
        <v>497</v>
      </c>
      <c r="J157" s="120">
        <v>1</v>
      </c>
    </row>
    <row r="158" spans="1:10" x14ac:dyDescent="0.25">
      <c r="A158" s="364"/>
      <c r="B158" s="364"/>
      <c r="C158" s="367"/>
      <c r="D158" s="120">
        <v>40</v>
      </c>
      <c r="E158" s="120" t="s">
        <v>106</v>
      </c>
      <c r="F158" s="121"/>
      <c r="G158" s="120" t="s">
        <v>224</v>
      </c>
      <c r="H158" s="128" t="s">
        <v>488</v>
      </c>
      <c r="I158" s="121" t="s">
        <v>501</v>
      </c>
      <c r="J158" s="120">
        <v>1</v>
      </c>
    </row>
    <row r="159" spans="1:10" x14ac:dyDescent="0.25">
      <c r="A159" s="364"/>
      <c r="B159" s="364"/>
      <c r="C159" s="367"/>
      <c r="D159" s="120">
        <v>50</v>
      </c>
      <c r="E159" s="120" t="s">
        <v>84</v>
      </c>
      <c r="F159" s="121"/>
      <c r="G159" s="120" t="s">
        <v>232</v>
      </c>
      <c r="H159" s="128" t="s">
        <v>489</v>
      </c>
      <c r="I159" s="121" t="s">
        <v>503</v>
      </c>
      <c r="J159" s="120">
        <v>1</v>
      </c>
    </row>
    <row r="160" spans="1:10" x14ac:dyDescent="0.25">
      <c r="A160" s="364"/>
      <c r="B160" s="364"/>
      <c r="C160" s="367"/>
      <c r="D160" s="120">
        <v>60</v>
      </c>
      <c r="E160" s="120" t="s">
        <v>84</v>
      </c>
      <c r="F160" s="121"/>
      <c r="G160" s="120" t="s">
        <v>213</v>
      </c>
      <c r="H160" s="128" t="s">
        <v>491</v>
      </c>
      <c r="I160" s="121" t="s">
        <v>499</v>
      </c>
      <c r="J160" s="120">
        <v>1</v>
      </c>
    </row>
    <row r="161" spans="1:10" x14ac:dyDescent="0.25">
      <c r="A161" s="364"/>
      <c r="B161" s="364"/>
      <c r="C161" s="367"/>
      <c r="D161" s="120">
        <v>70</v>
      </c>
      <c r="E161" s="120" t="s">
        <v>84</v>
      </c>
      <c r="F161" s="121"/>
      <c r="G161" s="120" t="s">
        <v>217</v>
      </c>
      <c r="H161" s="121" t="s">
        <v>493</v>
      </c>
      <c r="I161" s="121" t="s">
        <v>495</v>
      </c>
      <c r="J161" s="120">
        <v>1</v>
      </c>
    </row>
    <row r="162" spans="1:10" x14ac:dyDescent="0.25">
      <c r="A162" s="364"/>
      <c r="B162" s="364"/>
      <c r="C162" s="367"/>
      <c r="D162" s="120">
        <v>80</v>
      </c>
      <c r="E162" s="120" t="s">
        <v>84</v>
      </c>
      <c r="F162" s="121"/>
      <c r="G162" s="120" t="s">
        <v>225</v>
      </c>
      <c r="H162" s="121" t="s">
        <v>487</v>
      </c>
      <c r="I162" s="121" t="s">
        <v>1009</v>
      </c>
      <c r="J162" s="120">
        <v>3</v>
      </c>
    </row>
    <row r="163" spans="1:10" x14ac:dyDescent="0.25">
      <c r="A163" s="364"/>
      <c r="B163" s="364"/>
      <c r="C163" s="367"/>
      <c r="D163" s="120">
        <v>90</v>
      </c>
      <c r="E163" s="120" t="s">
        <v>84</v>
      </c>
      <c r="F163" s="121"/>
      <c r="G163" s="120" t="s">
        <v>1008</v>
      </c>
      <c r="H163" s="121" t="s">
        <v>683</v>
      </c>
      <c r="I163" s="121" t="s">
        <v>684</v>
      </c>
      <c r="J163" s="120">
        <v>1</v>
      </c>
    </row>
    <row r="164" spans="1:10" x14ac:dyDescent="0.25">
      <c r="A164" s="364"/>
      <c r="B164" s="364"/>
      <c r="C164" s="367"/>
      <c r="D164" s="120">
        <v>100</v>
      </c>
      <c r="E164" s="120" t="s">
        <v>84</v>
      </c>
      <c r="F164" s="121"/>
      <c r="G164" s="120" t="s">
        <v>312</v>
      </c>
      <c r="H164" s="121" t="s">
        <v>457</v>
      </c>
      <c r="I164" s="121" t="s">
        <v>932</v>
      </c>
      <c r="J164" s="120">
        <v>1</v>
      </c>
    </row>
    <row r="165" spans="1:10" x14ac:dyDescent="0.25">
      <c r="A165" s="364"/>
      <c r="B165" s="364"/>
      <c r="C165" s="367"/>
      <c r="D165" s="120">
        <v>110</v>
      </c>
      <c r="E165" s="120" t="s">
        <v>84</v>
      </c>
      <c r="F165" s="121"/>
      <c r="G165" s="120" t="s">
        <v>933</v>
      </c>
      <c r="H165" s="121" t="s">
        <v>934</v>
      </c>
      <c r="I165" s="121" t="s">
        <v>935</v>
      </c>
      <c r="J165" s="120">
        <v>1</v>
      </c>
    </row>
    <row r="166" spans="1:10" x14ac:dyDescent="0.25">
      <c r="A166" s="364"/>
      <c r="B166" s="364"/>
      <c r="C166" s="367"/>
      <c r="D166" s="120">
        <v>120</v>
      </c>
      <c r="E166" s="120" t="s">
        <v>84</v>
      </c>
      <c r="F166" s="121"/>
      <c r="G166" s="235" t="s">
        <v>986</v>
      </c>
      <c r="H166" s="121" t="s">
        <v>854</v>
      </c>
      <c r="I166" s="121" t="s">
        <v>949</v>
      </c>
      <c r="J166" s="120">
        <v>1.3899999999999999E-2</v>
      </c>
    </row>
    <row r="167" spans="1:10" x14ac:dyDescent="0.25">
      <c r="A167" s="364"/>
      <c r="B167" s="364"/>
      <c r="C167" s="367"/>
      <c r="D167" s="120">
        <v>130</v>
      </c>
      <c r="E167" s="120" t="s">
        <v>84</v>
      </c>
      <c r="F167" s="121"/>
      <c r="G167" s="235" t="s">
        <v>987</v>
      </c>
      <c r="H167" s="121" t="s">
        <v>941</v>
      </c>
      <c r="I167" s="121" t="s">
        <v>950</v>
      </c>
      <c r="J167" s="120">
        <v>1.1000000000000001E-3</v>
      </c>
    </row>
    <row r="168" spans="1:10" x14ac:dyDescent="0.25">
      <c r="A168" s="364"/>
      <c r="B168" s="364"/>
      <c r="C168" s="367"/>
      <c r="D168" s="120">
        <v>140</v>
      </c>
      <c r="E168" s="120" t="s">
        <v>84</v>
      </c>
      <c r="F168" s="121"/>
      <c r="G168" s="235" t="s">
        <v>988</v>
      </c>
      <c r="H168" s="121" t="s">
        <v>980</v>
      </c>
      <c r="I168" s="121" t="s">
        <v>951</v>
      </c>
      <c r="J168" s="120">
        <v>1.3899999999999999E-2</v>
      </c>
    </row>
    <row r="169" spans="1:10" x14ac:dyDescent="0.25">
      <c r="A169" s="364"/>
      <c r="B169" s="364"/>
      <c r="C169" s="367"/>
      <c r="D169" s="120">
        <v>150</v>
      </c>
      <c r="E169" s="120" t="s">
        <v>84</v>
      </c>
      <c r="F169" s="121"/>
      <c r="G169" s="120" t="s">
        <v>981</v>
      </c>
      <c r="H169" s="121" t="s">
        <v>993</v>
      </c>
      <c r="I169" s="121" t="s">
        <v>952</v>
      </c>
      <c r="J169" s="120">
        <v>1.3899999999999999E-2</v>
      </c>
    </row>
    <row r="170" spans="1:10" x14ac:dyDescent="0.25">
      <c r="A170" s="364"/>
      <c r="B170" s="364"/>
      <c r="C170" s="367"/>
      <c r="D170" s="120">
        <v>160</v>
      </c>
      <c r="E170" s="120" t="s">
        <v>84</v>
      </c>
      <c r="F170" s="121"/>
      <c r="G170" s="120" t="s">
        <v>856</v>
      </c>
      <c r="H170" s="121" t="s">
        <v>857</v>
      </c>
      <c r="I170" s="121" t="s">
        <v>868</v>
      </c>
      <c r="J170" s="120">
        <v>1.3899999999999999E-2</v>
      </c>
    </row>
    <row r="171" spans="1:10" x14ac:dyDescent="0.25">
      <c r="A171" s="364"/>
      <c r="B171" s="364"/>
      <c r="C171" s="367"/>
      <c r="D171" s="120">
        <v>170</v>
      </c>
      <c r="E171" s="120" t="s">
        <v>84</v>
      </c>
      <c r="F171" s="121"/>
      <c r="G171" s="120" t="s">
        <v>982</v>
      </c>
      <c r="H171" s="121" t="s">
        <v>994</v>
      </c>
      <c r="I171" s="121" t="s">
        <v>990</v>
      </c>
      <c r="J171" s="219">
        <v>0.125</v>
      </c>
    </row>
    <row r="172" spans="1:10" x14ac:dyDescent="0.25">
      <c r="A172" s="364"/>
      <c r="B172" s="364"/>
      <c r="C172" s="367"/>
      <c r="D172" s="120">
        <v>180</v>
      </c>
      <c r="E172" s="120" t="s">
        <v>84</v>
      </c>
      <c r="F172" s="121"/>
      <c r="G172" s="235" t="s">
        <v>989</v>
      </c>
      <c r="H172" s="121" t="s">
        <v>983</v>
      </c>
      <c r="I172" s="121" t="s">
        <v>954</v>
      </c>
      <c r="J172" s="120">
        <v>1</v>
      </c>
    </row>
    <row r="173" spans="1:10" x14ac:dyDescent="0.25">
      <c r="A173" s="364"/>
      <c r="B173" s="364"/>
      <c r="C173" s="367"/>
      <c r="D173" s="120">
        <v>190</v>
      </c>
      <c r="E173" s="120" t="s">
        <v>84</v>
      </c>
      <c r="F173" s="121"/>
      <c r="G173" s="120" t="s">
        <v>984</v>
      </c>
      <c r="H173" s="121" t="s">
        <v>985</v>
      </c>
      <c r="I173" s="121" t="s">
        <v>991</v>
      </c>
      <c r="J173" s="120">
        <v>1</v>
      </c>
    </row>
    <row r="174" spans="1:10" x14ac:dyDescent="0.25">
      <c r="A174" s="364"/>
      <c r="B174" s="364"/>
      <c r="C174" s="367"/>
      <c r="D174" s="120">
        <v>200</v>
      </c>
      <c r="E174" s="120" t="s">
        <v>84</v>
      </c>
      <c r="F174" s="121"/>
      <c r="G174" s="120" t="s">
        <v>947</v>
      </c>
      <c r="H174" s="121" t="s">
        <v>948</v>
      </c>
      <c r="I174" s="121" t="s">
        <v>955</v>
      </c>
      <c r="J174" s="120">
        <v>1.3899999999999999E-2</v>
      </c>
    </row>
    <row r="175" spans="1:10" x14ac:dyDescent="0.25">
      <c r="A175" s="364"/>
      <c r="B175" s="364"/>
      <c r="C175" s="367"/>
      <c r="D175" s="120">
        <v>210</v>
      </c>
      <c r="E175" s="120" t="s">
        <v>84</v>
      </c>
      <c r="F175" s="121"/>
      <c r="G175" s="120" t="s">
        <v>939</v>
      </c>
      <c r="H175" s="121" t="s">
        <v>940</v>
      </c>
      <c r="I175" s="121" t="s">
        <v>992</v>
      </c>
      <c r="J175" s="120">
        <v>4.1700000000000001E-2</v>
      </c>
    </row>
    <row r="176" spans="1:10" x14ac:dyDescent="0.25">
      <c r="A176" s="365"/>
      <c r="B176" s="365"/>
      <c r="C176" s="368"/>
      <c r="D176" s="120">
        <v>220</v>
      </c>
      <c r="E176" s="120" t="s">
        <v>84</v>
      </c>
      <c r="F176" s="121"/>
      <c r="G176" s="120"/>
      <c r="H176" s="128"/>
      <c r="I176" s="121"/>
      <c r="J176" s="120"/>
    </row>
    <row r="177" spans="1:10" s="255" customFormat="1" ht="15" customHeight="1" x14ac:dyDescent="0.25">
      <c r="A177" s="369" t="s">
        <v>43</v>
      </c>
      <c r="B177" s="369" t="s">
        <v>913</v>
      </c>
      <c r="C177" s="369" t="s">
        <v>914</v>
      </c>
      <c r="D177" s="253">
        <v>10</v>
      </c>
      <c r="E177" s="253" t="s">
        <v>84</v>
      </c>
      <c r="F177" s="250"/>
      <c r="G177" s="253" t="s">
        <v>344</v>
      </c>
      <c r="H177" s="250" t="s">
        <v>594</v>
      </c>
      <c r="I177" s="250" t="s">
        <v>345</v>
      </c>
      <c r="J177" s="253">
        <v>1</v>
      </c>
    </row>
    <row r="178" spans="1:10" s="255" customFormat="1" ht="14.25" x14ac:dyDescent="0.25">
      <c r="A178" s="370"/>
      <c r="B178" s="370"/>
      <c r="C178" s="370"/>
      <c r="D178" s="253">
        <v>20</v>
      </c>
      <c r="E178" s="253" t="s">
        <v>84</v>
      </c>
      <c r="F178" s="250"/>
      <c r="G178" s="253" t="s">
        <v>243</v>
      </c>
      <c r="H178" s="264" t="s">
        <v>490</v>
      </c>
      <c r="I178" s="250" t="s">
        <v>505</v>
      </c>
      <c r="J178" s="253">
        <v>1</v>
      </c>
    </row>
    <row r="179" spans="1:10" s="255" customFormat="1" ht="14.25" x14ac:dyDescent="0.25">
      <c r="A179" s="370"/>
      <c r="B179" s="370"/>
      <c r="C179" s="370"/>
      <c r="D179" s="253">
        <v>30</v>
      </c>
      <c r="E179" s="253" t="s">
        <v>84</v>
      </c>
      <c r="F179" s="250"/>
      <c r="G179" s="253" t="s">
        <v>220</v>
      </c>
      <c r="H179" s="264" t="s">
        <v>492</v>
      </c>
      <c r="I179" s="250" t="s">
        <v>497</v>
      </c>
      <c r="J179" s="253">
        <v>1</v>
      </c>
    </row>
    <row r="180" spans="1:10" s="255" customFormat="1" ht="14.25" x14ac:dyDescent="0.25">
      <c r="A180" s="370"/>
      <c r="B180" s="370"/>
      <c r="C180" s="370"/>
      <c r="D180" s="253">
        <v>40</v>
      </c>
      <c r="E180" s="253" t="s">
        <v>106</v>
      </c>
      <c r="F180" s="250"/>
      <c r="G180" s="253" t="s">
        <v>224</v>
      </c>
      <c r="H180" s="264" t="s">
        <v>488</v>
      </c>
      <c r="I180" s="250" t="s">
        <v>501</v>
      </c>
      <c r="J180" s="253">
        <v>1</v>
      </c>
    </row>
    <row r="181" spans="1:10" s="255" customFormat="1" ht="14.25" x14ac:dyDescent="0.25">
      <c r="A181" s="370"/>
      <c r="B181" s="370"/>
      <c r="C181" s="370"/>
      <c r="D181" s="253">
        <v>50</v>
      </c>
      <c r="E181" s="253" t="s">
        <v>84</v>
      </c>
      <c r="F181" s="250"/>
      <c r="G181" s="253" t="s">
        <v>232</v>
      </c>
      <c r="H181" s="264" t="s">
        <v>489</v>
      </c>
      <c r="I181" s="250" t="s">
        <v>503</v>
      </c>
      <c r="J181" s="253">
        <v>1</v>
      </c>
    </row>
    <row r="182" spans="1:10" s="255" customFormat="1" ht="14.25" x14ac:dyDescent="0.25">
      <c r="A182" s="370"/>
      <c r="B182" s="370"/>
      <c r="C182" s="370"/>
      <c r="D182" s="253">
        <v>60</v>
      </c>
      <c r="E182" s="253" t="s">
        <v>84</v>
      </c>
      <c r="F182" s="250"/>
      <c r="G182" s="253" t="s">
        <v>213</v>
      </c>
      <c r="H182" s="264" t="s">
        <v>491</v>
      </c>
      <c r="I182" s="250" t="s">
        <v>499</v>
      </c>
      <c r="J182" s="253">
        <v>1</v>
      </c>
    </row>
    <row r="183" spans="1:10" s="255" customFormat="1" ht="14.25" x14ac:dyDescent="0.25">
      <c r="A183" s="370"/>
      <c r="B183" s="370"/>
      <c r="C183" s="370"/>
      <c r="D183" s="253">
        <v>70</v>
      </c>
      <c r="E183" s="253" t="s">
        <v>84</v>
      </c>
      <c r="F183" s="250"/>
      <c r="G183" s="253" t="s">
        <v>217</v>
      </c>
      <c r="H183" s="250" t="s">
        <v>493</v>
      </c>
      <c r="I183" s="250" t="s">
        <v>495</v>
      </c>
      <c r="J183" s="253">
        <v>1</v>
      </c>
    </row>
    <row r="184" spans="1:10" s="255" customFormat="1" ht="14.25" x14ac:dyDescent="0.25">
      <c r="A184" s="370"/>
      <c r="B184" s="370"/>
      <c r="C184" s="370"/>
      <c r="D184" s="253">
        <v>80</v>
      </c>
      <c r="E184" s="253" t="s">
        <v>84</v>
      </c>
      <c r="F184" s="250"/>
      <c r="G184" s="253" t="s">
        <v>225</v>
      </c>
      <c r="H184" s="250" t="s">
        <v>487</v>
      </c>
      <c r="I184" s="250" t="s">
        <v>1009</v>
      </c>
      <c r="J184" s="253">
        <v>3</v>
      </c>
    </row>
    <row r="185" spans="1:10" s="255" customFormat="1" ht="14.25" x14ac:dyDescent="0.25">
      <c r="A185" s="370"/>
      <c r="B185" s="370"/>
      <c r="C185" s="370"/>
      <c r="D185" s="253">
        <v>90</v>
      </c>
      <c r="E185" s="253" t="s">
        <v>84</v>
      </c>
      <c r="F185" s="250"/>
      <c r="G185" s="253" t="s">
        <v>681</v>
      </c>
      <c r="H185" s="250" t="s">
        <v>683</v>
      </c>
      <c r="I185" s="250" t="s">
        <v>684</v>
      </c>
      <c r="J185" s="253">
        <v>1</v>
      </c>
    </row>
    <row r="186" spans="1:10" s="255" customFormat="1" ht="14.25" x14ac:dyDescent="0.25">
      <c r="A186" s="370"/>
      <c r="B186" s="370"/>
      <c r="C186" s="370"/>
      <c r="D186" s="253">
        <v>100</v>
      </c>
      <c r="E186" s="253" t="s">
        <v>84</v>
      </c>
      <c r="F186" s="250"/>
      <c r="G186" s="253" t="s">
        <v>312</v>
      </c>
      <c r="H186" s="250" t="s">
        <v>457</v>
      </c>
      <c r="I186" s="250" t="s">
        <v>932</v>
      </c>
      <c r="J186" s="253">
        <v>1</v>
      </c>
    </row>
    <row r="187" spans="1:10" s="255" customFormat="1" ht="14.25" x14ac:dyDescent="0.25">
      <c r="A187" s="370"/>
      <c r="B187" s="370"/>
      <c r="C187" s="370"/>
      <c r="D187" s="253">
        <v>110</v>
      </c>
      <c r="E187" s="253" t="s">
        <v>84</v>
      </c>
      <c r="F187" s="250"/>
      <c r="G187" s="253" t="s">
        <v>933</v>
      </c>
      <c r="H187" s="250" t="s">
        <v>934</v>
      </c>
      <c r="I187" s="250" t="s">
        <v>935</v>
      </c>
      <c r="J187" s="253">
        <v>1</v>
      </c>
    </row>
    <row r="188" spans="1:10" s="255" customFormat="1" ht="14.25" x14ac:dyDescent="0.25">
      <c r="A188" s="370"/>
      <c r="B188" s="370"/>
      <c r="C188" s="370"/>
      <c r="D188" s="253">
        <v>120</v>
      </c>
      <c r="E188" s="253" t="s">
        <v>84</v>
      </c>
      <c r="F188" s="250"/>
      <c r="G188" s="265" t="s">
        <v>986</v>
      </c>
      <c r="H188" s="250" t="s">
        <v>854</v>
      </c>
      <c r="I188" s="250" t="s">
        <v>949</v>
      </c>
      <c r="J188" s="253">
        <v>1.3899999999999999E-2</v>
      </c>
    </row>
    <row r="189" spans="1:10" s="255" customFormat="1" ht="14.25" x14ac:dyDescent="0.25">
      <c r="A189" s="370"/>
      <c r="B189" s="370"/>
      <c r="C189" s="370"/>
      <c r="D189" s="253">
        <v>130</v>
      </c>
      <c r="E189" s="253" t="s">
        <v>84</v>
      </c>
      <c r="F189" s="250"/>
      <c r="G189" s="265" t="s">
        <v>987</v>
      </c>
      <c r="H189" s="250" t="s">
        <v>941</v>
      </c>
      <c r="I189" s="250" t="s">
        <v>950</v>
      </c>
      <c r="J189" s="253">
        <v>1.1000000000000001E-3</v>
      </c>
    </row>
    <row r="190" spans="1:10" s="255" customFormat="1" ht="14.25" x14ac:dyDescent="0.25">
      <c r="A190" s="370"/>
      <c r="B190" s="370"/>
      <c r="C190" s="370"/>
      <c r="D190" s="253">
        <v>140</v>
      </c>
      <c r="E190" s="253" t="s">
        <v>84</v>
      </c>
      <c r="F190" s="250"/>
      <c r="G190" s="265" t="s">
        <v>988</v>
      </c>
      <c r="H190" s="250" t="s">
        <v>980</v>
      </c>
      <c r="I190" s="250" t="s">
        <v>951</v>
      </c>
      <c r="J190" s="253">
        <v>1.3899999999999999E-2</v>
      </c>
    </row>
    <row r="191" spans="1:10" s="255" customFormat="1" ht="14.25" x14ac:dyDescent="0.25">
      <c r="A191" s="370"/>
      <c r="B191" s="370"/>
      <c r="C191" s="370"/>
      <c r="D191" s="253">
        <v>150</v>
      </c>
      <c r="E191" s="253" t="s">
        <v>84</v>
      </c>
      <c r="F191" s="250"/>
      <c r="G191" s="253" t="s">
        <v>981</v>
      </c>
      <c r="H191" s="250" t="s">
        <v>993</v>
      </c>
      <c r="I191" s="250" t="s">
        <v>952</v>
      </c>
      <c r="J191" s="253">
        <v>1.3899999999999999E-2</v>
      </c>
    </row>
    <row r="192" spans="1:10" s="255" customFormat="1" ht="14.25" x14ac:dyDescent="0.25">
      <c r="A192" s="370"/>
      <c r="B192" s="370"/>
      <c r="C192" s="370"/>
      <c r="D192" s="253">
        <v>160</v>
      </c>
      <c r="E192" s="253" t="s">
        <v>84</v>
      </c>
      <c r="F192" s="250"/>
      <c r="G192" s="253" t="s">
        <v>856</v>
      </c>
      <c r="H192" s="250" t="s">
        <v>857</v>
      </c>
      <c r="I192" s="250" t="s">
        <v>868</v>
      </c>
      <c r="J192" s="253">
        <v>1.3899999999999999E-2</v>
      </c>
    </row>
    <row r="193" spans="1:10" s="255" customFormat="1" ht="14.25" x14ac:dyDescent="0.25">
      <c r="A193" s="370"/>
      <c r="B193" s="370"/>
      <c r="C193" s="370"/>
      <c r="D193" s="253">
        <v>170</v>
      </c>
      <c r="E193" s="253" t="s">
        <v>84</v>
      </c>
      <c r="F193" s="250"/>
      <c r="G193" s="253" t="s">
        <v>982</v>
      </c>
      <c r="H193" s="250" t="s">
        <v>994</v>
      </c>
      <c r="I193" s="250" t="s">
        <v>990</v>
      </c>
      <c r="J193" s="266">
        <v>0.125</v>
      </c>
    </row>
    <row r="194" spans="1:10" s="255" customFormat="1" ht="14.25" x14ac:dyDescent="0.25">
      <c r="A194" s="370"/>
      <c r="B194" s="370"/>
      <c r="C194" s="370"/>
      <c r="D194" s="253">
        <v>180</v>
      </c>
      <c r="E194" s="253" t="s">
        <v>84</v>
      </c>
      <c r="F194" s="250"/>
      <c r="G194" s="265" t="s">
        <v>989</v>
      </c>
      <c r="H194" s="250" t="s">
        <v>983</v>
      </c>
      <c r="I194" s="250" t="s">
        <v>954</v>
      </c>
      <c r="J194" s="253">
        <v>1</v>
      </c>
    </row>
    <row r="195" spans="1:10" s="255" customFormat="1" ht="14.25" x14ac:dyDescent="0.25">
      <c r="A195" s="370"/>
      <c r="B195" s="370"/>
      <c r="C195" s="370"/>
      <c r="D195" s="253">
        <v>190</v>
      </c>
      <c r="E195" s="253" t="s">
        <v>84</v>
      </c>
      <c r="F195" s="250"/>
      <c r="G195" s="253" t="s">
        <v>984</v>
      </c>
      <c r="H195" s="250" t="s">
        <v>985</v>
      </c>
      <c r="I195" s="250" t="s">
        <v>991</v>
      </c>
      <c r="J195" s="253">
        <v>1</v>
      </c>
    </row>
    <row r="196" spans="1:10" s="255" customFormat="1" ht="14.25" x14ac:dyDescent="0.25">
      <c r="A196" s="370"/>
      <c r="B196" s="370"/>
      <c r="C196" s="370"/>
      <c r="D196" s="253">
        <v>200</v>
      </c>
      <c r="E196" s="253" t="s">
        <v>84</v>
      </c>
      <c r="F196" s="250"/>
      <c r="G196" s="253" t="s">
        <v>947</v>
      </c>
      <c r="H196" s="250" t="s">
        <v>948</v>
      </c>
      <c r="I196" s="250" t="s">
        <v>955</v>
      </c>
      <c r="J196" s="253">
        <v>1.3899999999999999E-2</v>
      </c>
    </row>
    <row r="197" spans="1:10" s="255" customFormat="1" ht="14.25" x14ac:dyDescent="0.25">
      <c r="A197" s="370"/>
      <c r="B197" s="370"/>
      <c r="C197" s="370"/>
      <c r="D197" s="253">
        <v>210</v>
      </c>
      <c r="E197" s="253" t="s">
        <v>84</v>
      </c>
      <c r="F197" s="250"/>
      <c r="G197" s="253" t="s">
        <v>939</v>
      </c>
      <c r="H197" s="250" t="s">
        <v>940</v>
      </c>
      <c r="I197" s="250" t="s">
        <v>1070</v>
      </c>
      <c r="J197" s="253">
        <v>4.1700000000000001E-2</v>
      </c>
    </row>
    <row r="198" spans="1:10" s="255" customFormat="1" ht="14.25" x14ac:dyDescent="0.25">
      <c r="A198" s="371"/>
      <c r="B198" s="371"/>
      <c r="C198" s="371"/>
      <c r="D198" s="253">
        <v>220</v>
      </c>
      <c r="E198" s="253" t="s">
        <v>84</v>
      </c>
      <c r="F198" s="250"/>
      <c r="G198" s="253"/>
      <c r="H198" s="264"/>
      <c r="I198" s="250"/>
      <c r="J198" s="253"/>
    </row>
    <row r="199" spans="1:10" s="200" customFormat="1" ht="15" customHeight="1" x14ac:dyDescent="0.25">
      <c r="A199" s="363" t="s">
        <v>43</v>
      </c>
      <c r="B199" s="363" t="s">
        <v>811</v>
      </c>
      <c r="C199" s="363" t="s">
        <v>797</v>
      </c>
      <c r="D199" s="120">
        <v>10</v>
      </c>
      <c r="E199" s="120" t="s">
        <v>84</v>
      </c>
      <c r="F199" s="121"/>
      <c r="G199" s="120" t="s">
        <v>344</v>
      </c>
      <c r="H199" s="121" t="s">
        <v>594</v>
      </c>
      <c r="I199" s="121" t="s">
        <v>345</v>
      </c>
      <c r="J199" s="120">
        <v>1</v>
      </c>
    </row>
    <row r="200" spans="1:10" s="200" customFormat="1" x14ac:dyDescent="0.25">
      <c r="A200" s="364"/>
      <c r="B200" s="364"/>
      <c r="C200" s="364"/>
      <c r="D200" s="120">
        <v>20</v>
      </c>
      <c r="E200" s="120" t="s">
        <v>84</v>
      </c>
      <c r="F200" s="121"/>
      <c r="G200" s="120" t="s">
        <v>243</v>
      </c>
      <c r="H200" s="128" t="s">
        <v>490</v>
      </c>
      <c r="I200" s="121" t="s">
        <v>505</v>
      </c>
      <c r="J200" s="120">
        <v>1</v>
      </c>
    </row>
    <row r="201" spans="1:10" s="200" customFormat="1" x14ac:dyDescent="0.25">
      <c r="A201" s="364"/>
      <c r="B201" s="364"/>
      <c r="C201" s="364"/>
      <c r="D201" s="120">
        <v>30</v>
      </c>
      <c r="E201" s="120" t="s">
        <v>84</v>
      </c>
      <c r="F201" s="121"/>
      <c r="G201" s="120" t="s">
        <v>220</v>
      </c>
      <c r="H201" s="128" t="s">
        <v>492</v>
      </c>
      <c r="I201" s="121" t="s">
        <v>497</v>
      </c>
      <c r="J201" s="120">
        <v>1</v>
      </c>
    </row>
    <row r="202" spans="1:10" s="200" customFormat="1" x14ac:dyDescent="0.25">
      <c r="A202" s="364"/>
      <c r="B202" s="364"/>
      <c r="C202" s="364"/>
      <c r="D202" s="120">
        <v>40</v>
      </c>
      <c r="E202" s="120" t="s">
        <v>106</v>
      </c>
      <c r="F202" s="121"/>
      <c r="G202" s="120" t="s">
        <v>224</v>
      </c>
      <c r="H202" s="128" t="s">
        <v>488</v>
      </c>
      <c r="I202" s="121" t="s">
        <v>501</v>
      </c>
      <c r="J202" s="120">
        <v>1</v>
      </c>
    </row>
    <row r="203" spans="1:10" s="200" customFormat="1" x14ac:dyDescent="0.25">
      <c r="A203" s="364"/>
      <c r="B203" s="364"/>
      <c r="C203" s="364"/>
      <c r="D203" s="120">
        <v>50</v>
      </c>
      <c r="E203" s="120" t="s">
        <v>84</v>
      </c>
      <c r="F203" s="121"/>
      <c r="G203" s="120" t="s">
        <v>232</v>
      </c>
      <c r="H203" s="128" t="s">
        <v>489</v>
      </c>
      <c r="I203" s="121" t="s">
        <v>503</v>
      </c>
      <c r="J203" s="120">
        <v>1</v>
      </c>
    </row>
    <row r="204" spans="1:10" s="200" customFormat="1" x14ac:dyDescent="0.25">
      <c r="A204" s="364"/>
      <c r="B204" s="364"/>
      <c r="C204" s="364"/>
      <c r="D204" s="120">
        <v>60</v>
      </c>
      <c r="E204" s="120" t="s">
        <v>84</v>
      </c>
      <c r="F204" s="121"/>
      <c r="G204" s="120" t="s">
        <v>213</v>
      </c>
      <c r="H204" s="128" t="s">
        <v>491</v>
      </c>
      <c r="I204" s="121" t="s">
        <v>499</v>
      </c>
      <c r="J204" s="120">
        <v>1</v>
      </c>
    </row>
    <row r="205" spans="1:10" s="200" customFormat="1" x14ac:dyDescent="0.25">
      <c r="A205" s="364"/>
      <c r="B205" s="364"/>
      <c r="C205" s="364"/>
      <c r="D205" s="120">
        <v>70</v>
      </c>
      <c r="E205" s="120" t="s">
        <v>84</v>
      </c>
      <c r="F205" s="121"/>
      <c r="G205" s="120" t="s">
        <v>217</v>
      </c>
      <c r="H205" s="121" t="s">
        <v>493</v>
      </c>
      <c r="I205" s="121" t="s">
        <v>495</v>
      </c>
      <c r="J205" s="120">
        <v>1</v>
      </c>
    </row>
    <row r="206" spans="1:10" s="200" customFormat="1" x14ac:dyDescent="0.25">
      <c r="A206" s="364"/>
      <c r="B206" s="364"/>
      <c r="C206" s="364"/>
      <c r="D206" s="120">
        <v>80</v>
      </c>
      <c r="E206" s="120" t="s">
        <v>84</v>
      </c>
      <c r="F206" s="121"/>
      <c r="G206" s="120" t="s">
        <v>225</v>
      </c>
      <c r="H206" s="121" t="s">
        <v>487</v>
      </c>
      <c r="I206" s="121" t="s">
        <v>1009</v>
      </c>
      <c r="J206" s="120">
        <v>3</v>
      </c>
    </row>
    <row r="207" spans="1:10" s="200" customFormat="1" x14ac:dyDescent="0.25">
      <c r="A207" s="364"/>
      <c r="B207" s="364"/>
      <c r="C207" s="364"/>
      <c r="D207" s="120">
        <v>90</v>
      </c>
      <c r="E207" s="120" t="s">
        <v>84</v>
      </c>
      <c r="F207" s="121"/>
      <c r="G207" s="120" t="s">
        <v>681</v>
      </c>
      <c r="H207" s="121" t="s">
        <v>683</v>
      </c>
      <c r="I207" s="121" t="s">
        <v>684</v>
      </c>
      <c r="J207" s="120">
        <v>1</v>
      </c>
    </row>
    <row r="208" spans="1:10" s="200" customFormat="1" x14ac:dyDescent="0.25">
      <c r="A208" s="364"/>
      <c r="B208" s="364"/>
      <c r="C208" s="364"/>
      <c r="D208" s="120">
        <v>100</v>
      </c>
      <c r="E208" s="120" t="s">
        <v>84</v>
      </c>
      <c r="F208" s="121"/>
      <c r="G208" s="120" t="s">
        <v>312</v>
      </c>
      <c r="H208" s="121" t="s">
        <v>457</v>
      </c>
      <c r="I208" s="121" t="s">
        <v>932</v>
      </c>
      <c r="J208" s="120">
        <v>1</v>
      </c>
    </row>
    <row r="209" spans="1:10" s="200" customFormat="1" x14ac:dyDescent="0.25">
      <c r="A209" s="364"/>
      <c r="B209" s="364"/>
      <c r="C209" s="364"/>
      <c r="D209" s="120">
        <v>110</v>
      </c>
      <c r="E209" s="120" t="s">
        <v>84</v>
      </c>
      <c r="F209" s="121"/>
      <c r="G209" s="120" t="s">
        <v>933</v>
      </c>
      <c r="H209" s="121" t="s">
        <v>934</v>
      </c>
      <c r="I209" s="121" t="s">
        <v>935</v>
      </c>
      <c r="J209" s="120">
        <v>1</v>
      </c>
    </row>
    <row r="210" spans="1:10" s="200" customFormat="1" x14ac:dyDescent="0.25">
      <c r="A210" s="364"/>
      <c r="B210" s="364"/>
      <c r="C210" s="364"/>
      <c r="D210" s="120">
        <v>120</v>
      </c>
      <c r="E210" s="120" t="s">
        <v>84</v>
      </c>
      <c r="F210" s="121"/>
      <c r="G210" s="235" t="s">
        <v>986</v>
      </c>
      <c r="H210" s="121" t="s">
        <v>854</v>
      </c>
      <c r="I210" s="121" t="s">
        <v>949</v>
      </c>
      <c r="J210" s="120">
        <v>1.3899999999999999E-2</v>
      </c>
    </row>
    <row r="211" spans="1:10" s="200" customFormat="1" x14ac:dyDescent="0.25">
      <c r="A211" s="364"/>
      <c r="B211" s="364"/>
      <c r="C211" s="364"/>
      <c r="D211" s="120">
        <v>130</v>
      </c>
      <c r="E211" s="120" t="s">
        <v>84</v>
      </c>
      <c r="F211" s="121"/>
      <c r="G211" s="235" t="s">
        <v>987</v>
      </c>
      <c r="H211" s="121" t="s">
        <v>941</v>
      </c>
      <c r="I211" s="121" t="s">
        <v>950</v>
      </c>
      <c r="J211" s="120">
        <v>1.1000000000000001E-3</v>
      </c>
    </row>
    <row r="212" spans="1:10" s="200" customFormat="1" x14ac:dyDescent="0.25">
      <c r="A212" s="364"/>
      <c r="B212" s="364"/>
      <c r="C212" s="364"/>
      <c r="D212" s="120">
        <v>140</v>
      </c>
      <c r="E212" s="120" t="s">
        <v>84</v>
      </c>
      <c r="F212" s="121"/>
      <c r="G212" s="235" t="s">
        <v>988</v>
      </c>
      <c r="H212" s="121" t="s">
        <v>980</v>
      </c>
      <c r="I212" s="121" t="s">
        <v>951</v>
      </c>
      <c r="J212" s="120">
        <v>1.3899999999999999E-2</v>
      </c>
    </row>
    <row r="213" spans="1:10" s="200" customFormat="1" x14ac:dyDescent="0.25">
      <c r="A213" s="364"/>
      <c r="B213" s="364"/>
      <c r="C213" s="364"/>
      <c r="D213" s="120">
        <v>150</v>
      </c>
      <c r="E213" s="120" t="s">
        <v>84</v>
      </c>
      <c r="F213" s="121"/>
      <c r="G213" s="120" t="s">
        <v>981</v>
      </c>
      <c r="H213" s="121" t="s">
        <v>993</v>
      </c>
      <c r="I213" s="121" t="s">
        <v>952</v>
      </c>
      <c r="J213" s="120">
        <v>1.3899999999999999E-2</v>
      </c>
    </row>
    <row r="214" spans="1:10" s="200" customFormat="1" x14ac:dyDescent="0.25">
      <c r="A214" s="364"/>
      <c r="B214" s="364"/>
      <c r="C214" s="364"/>
      <c r="D214" s="120">
        <v>160</v>
      </c>
      <c r="E214" s="120" t="s">
        <v>84</v>
      </c>
      <c r="F214" s="121"/>
      <c r="G214" s="120" t="s">
        <v>856</v>
      </c>
      <c r="H214" s="121" t="s">
        <v>857</v>
      </c>
      <c r="I214" s="121" t="s">
        <v>868</v>
      </c>
      <c r="J214" s="120">
        <v>1.3899999999999999E-2</v>
      </c>
    </row>
    <row r="215" spans="1:10" s="200" customFormat="1" x14ac:dyDescent="0.25">
      <c r="A215" s="364"/>
      <c r="B215" s="364"/>
      <c r="C215" s="364"/>
      <c r="D215" s="120">
        <v>170</v>
      </c>
      <c r="E215" s="120" t="s">
        <v>84</v>
      </c>
      <c r="F215" s="121"/>
      <c r="G215" s="120" t="s">
        <v>982</v>
      </c>
      <c r="H215" s="121" t="s">
        <v>994</v>
      </c>
      <c r="I215" s="121" t="s">
        <v>990</v>
      </c>
      <c r="J215" s="219">
        <v>0.125</v>
      </c>
    </row>
    <row r="216" spans="1:10" s="200" customFormat="1" x14ac:dyDescent="0.25">
      <c r="A216" s="364"/>
      <c r="B216" s="364"/>
      <c r="C216" s="364"/>
      <c r="D216" s="120">
        <v>180</v>
      </c>
      <c r="E216" s="120" t="s">
        <v>84</v>
      </c>
      <c r="F216" s="121"/>
      <c r="G216" s="235" t="s">
        <v>989</v>
      </c>
      <c r="H216" s="121" t="s">
        <v>983</v>
      </c>
      <c r="I216" s="121" t="s">
        <v>954</v>
      </c>
      <c r="J216" s="120">
        <v>1</v>
      </c>
    </row>
    <row r="217" spans="1:10" s="200" customFormat="1" x14ac:dyDescent="0.25">
      <c r="A217" s="364"/>
      <c r="B217" s="364"/>
      <c r="C217" s="364"/>
      <c r="D217" s="120">
        <v>190</v>
      </c>
      <c r="E217" s="120" t="s">
        <v>84</v>
      </c>
      <c r="F217" s="121"/>
      <c r="G217" s="120" t="s">
        <v>984</v>
      </c>
      <c r="H217" s="121" t="s">
        <v>985</v>
      </c>
      <c r="I217" s="121" t="s">
        <v>991</v>
      </c>
      <c r="J217" s="120">
        <v>1</v>
      </c>
    </row>
    <row r="218" spans="1:10" s="200" customFormat="1" x14ac:dyDescent="0.25">
      <c r="A218" s="364"/>
      <c r="B218" s="364"/>
      <c r="C218" s="364"/>
      <c r="D218" s="120">
        <v>200</v>
      </c>
      <c r="E218" s="120" t="s">
        <v>84</v>
      </c>
      <c r="F218" s="121"/>
      <c r="G218" s="120" t="s">
        <v>947</v>
      </c>
      <c r="H218" s="121" t="s">
        <v>948</v>
      </c>
      <c r="I218" s="121" t="s">
        <v>955</v>
      </c>
      <c r="J218" s="120">
        <v>1.3899999999999999E-2</v>
      </c>
    </row>
    <row r="219" spans="1:10" s="200" customFormat="1" x14ac:dyDescent="0.25">
      <c r="A219" s="364"/>
      <c r="B219" s="364"/>
      <c r="C219" s="364"/>
      <c r="D219" s="120">
        <v>210</v>
      </c>
      <c r="E219" s="120" t="s">
        <v>84</v>
      </c>
      <c r="F219" s="121"/>
      <c r="G219" s="120" t="s">
        <v>939</v>
      </c>
      <c r="H219" s="121" t="s">
        <v>940</v>
      </c>
      <c r="I219" s="121" t="s">
        <v>992</v>
      </c>
      <c r="J219" s="120">
        <v>4.1700000000000001E-2</v>
      </c>
    </row>
    <row r="220" spans="1:10" s="200" customFormat="1" x14ac:dyDescent="0.25">
      <c r="A220" s="365"/>
      <c r="B220" s="365"/>
      <c r="C220" s="365"/>
      <c r="D220" s="120">
        <v>220</v>
      </c>
      <c r="E220" s="120" t="s">
        <v>84</v>
      </c>
      <c r="F220" s="121"/>
      <c r="G220" s="120"/>
      <c r="H220" s="128"/>
      <c r="I220" s="121"/>
      <c r="J220" s="120"/>
    </row>
    <row r="221" spans="1:10" ht="15" customHeight="1" x14ac:dyDescent="0.25">
      <c r="A221" s="363" t="s">
        <v>43</v>
      </c>
      <c r="B221" s="363" t="s">
        <v>573</v>
      </c>
      <c r="C221" s="363" t="s">
        <v>566</v>
      </c>
      <c r="D221" s="120">
        <v>10</v>
      </c>
      <c r="E221" s="120" t="s">
        <v>84</v>
      </c>
      <c r="F221" s="121"/>
      <c r="G221" s="120" t="s">
        <v>247</v>
      </c>
      <c r="H221" s="121" t="s">
        <v>402</v>
      </c>
      <c r="I221" s="121" t="s">
        <v>248</v>
      </c>
      <c r="J221" s="120">
        <v>1</v>
      </c>
    </row>
    <row r="222" spans="1:10" x14ac:dyDescent="0.25">
      <c r="A222" s="364"/>
      <c r="B222" s="364"/>
      <c r="C222" s="364"/>
      <c r="D222" s="120">
        <v>20</v>
      </c>
      <c r="E222" s="120" t="s">
        <v>84</v>
      </c>
      <c r="F222" s="121"/>
      <c r="G222" s="120" t="s">
        <v>243</v>
      </c>
      <c r="H222" s="128" t="s">
        <v>490</v>
      </c>
      <c r="I222" s="121" t="s">
        <v>505</v>
      </c>
      <c r="J222" s="120">
        <v>1</v>
      </c>
    </row>
    <row r="223" spans="1:10" x14ac:dyDescent="0.25">
      <c r="A223" s="364"/>
      <c r="B223" s="364"/>
      <c r="C223" s="364"/>
      <c r="D223" s="120">
        <v>30</v>
      </c>
      <c r="E223" s="120" t="s">
        <v>84</v>
      </c>
      <c r="F223" s="121"/>
      <c r="G223" s="120" t="s">
        <v>220</v>
      </c>
      <c r="H223" s="128" t="s">
        <v>492</v>
      </c>
      <c r="I223" s="121" t="s">
        <v>497</v>
      </c>
      <c r="J223" s="120">
        <v>1</v>
      </c>
    </row>
    <row r="224" spans="1:10" x14ac:dyDescent="0.25">
      <c r="A224" s="364"/>
      <c r="B224" s="364"/>
      <c r="C224" s="364"/>
      <c r="D224" s="120">
        <v>40</v>
      </c>
      <c r="E224" s="120" t="s">
        <v>106</v>
      </c>
      <c r="F224" s="121"/>
      <c r="G224" s="120" t="s">
        <v>224</v>
      </c>
      <c r="H224" s="128" t="s">
        <v>488</v>
      </c>
      <c r="I224" s="121" t="s">
        <v>501</v>
      </c>
      <c r="J224" s="120">
        <v>1</v>
      </c>
    </row>
    <row r="225" spans="1:10" x14ac:dyDescent="0.25">
      <c r="A225" s="364"/>
      <c r="B225" s="364"/>
      <c r="C225" s="364"/>
      <c r="D225" s="120">
        <v>50</v>
      </c>
      <c r="E225" s="120" t="s">
        <v>84</v>
      </c>
      <c r="F225" s="121"/>
      <c r="G225" s="120" t="s">
        <v>232</v>
      </c>
      <c r="H225" s="128" t="s">
        <v>489</v>
      </c>
      <c r="I225" s="121" t="s">
        <v>503</v>
      </c>
      <c r="J225" s="120">
        <v>1</v>
      </c>
    </row>
    <row r="226" spans="1:10" x14ac:dyDescent="0.25">
      <c r="A226" s="364"/>
      <c r="B226" s="364"/>
      <c r="C226" s="364"/>
      <c r="D226" s="120">
        <v>60</v>
      </c>
      <c r="E226" s="120" t="s">
        <v>84</v>
      </c>
      <c r="F226" s="121"/>
      <c r="G226" s="120" t="s">
        <v>213</v>
      </c>
      <c r="H226" s="128" t="s">
        <v>491</v>
      </c>
      <c r="I226" s="121" t="s">
        <v>499</v>
      </c>
      <c r="J226" s="120">
        <v>1</v>
      </c>
    </row>
    <row r="227" spans="1:10" x14ac:dyDescent="0.25">
      <c r="A227" s="364"/>
      <c r="B227" s="364"/>
      <c r="C227" s="364"/>
      <c r="D227" s="120">
        <v>70</v>
      </c>
      <c r="E227" s="120" t="s">
        <v>84</v>
      </c>
      <c r="F227" s="121"/>
      <c r="G227" s="120" t="s">
        <v>217</v>
      </c>
      <c r="H227" s="121" t="s">
        <v>493</v>
      </c>
      <c r="I227" s="121" t="s">
        <v>495</v>
      </c>
      <c r="J227" s="120">
        <v>1</v>
      </c>
    </row>
    <row r="228" spans="1:10" x14ac:dyDescent="0.25">
      <c r="A228" s="364"/>
      <c r="B228" s="364"/>
      <c r="C228" s="364"/>
      <c r="D228" s="120">
        <v>80</v>
      </c>
      <c r="E228" s="120" t="s">
        <v>84</v>
      </c>
      <c r="F228" s="121"/>
      <c r="G228" s="120" t="s">
        <v>225</v>
      </c>
      <c r="H228" s="121" t="s">
        <v>487</v>
      </c>
      <c r="I228" s="121" t="s">
        <v>1009</v>
      </c>
      <c r="J228" s="120">
        <v>3</v>
      </c>
    </row>
    <row r="229" spans="1:10" x14ac:dyDescent="0.25">
      <c r="A229" s="364"/>
      <c r="B229" s="364"/>
      <c r="C229" s="364"/>
      <c r="D229" s="120">
        <v>90</v>
      </c>
      <c r="E229" s="120" t="s">
        <v>84</v>
      </c>
      <c r="F229" s="121"/>
      <c r="G229" s="120" t="s">
        <v>236</v>
      </c>
      <c r="H229" s="121" t="s">
        <v>237</v>
      </c>
      <c r="I229" s="121" t="s">
        <v>684</v>
      </c>
      <c r="J229" s="120">
        <v>1</v>
      </c>
    </row>
    <row r="230" spans="1:10" x14ac:dyDescent="0.25">
      <c r="A230" s="364"/>
      <c r="B230" s="364"/>
      <c r="C230" s="364"/>
      <c r="D230" s="120">
        <v>100</v>
      </c>
      <c r="E230" s="120" t="s">
        <v>84</v>
      </c>
      <c r="F230" s="121"/>
      <c r="G230" s="120" t="s">
        <v>312</v>
      </c>
      <c r="H230" s="121" t="s">
        <v>457</v>
      </c>
      <c r="I230" s="121" t="s">
        <v>932</v>
      </c>
      <c r="J230" s="120">
        <v>1</v>
      </c>
    </row>
    <row r="231" spans="1:10" x14ac:dyDescent="0.25">
      <c r="A231" s="364"/>
      <c r="B231" s="364"/>
      <c r="C231" s="364"/>
      <c r="D231" s="120">
        <v>110</v>
      </c>
      <c r="E231" s="120" t="s">
        <v>84</v>
      </c>
      <c r="F231" s="121"/>
      <c r="G231" s="120" t="s">
        <v>933</v>
      </c>
      <c r="H231" s="121" t="s">
        <v>934</v>
      </c>
      <c r="I231" s="121" t="s">
        <v>935</v>
      </c>
      <c r="J231" s="120">
        <v>1</v>
      </c>
    </row>
    <row r="232" spans="1:10" x14ac:dyDescent="0.25">
      <c r="A232" s="364"/>
      <c r="B232" s="364"/>
      <c r="C232" s="364"/>
      <c r="D232" s="120">
        <v>120</v>
      </c>
      <c r="E232" s="120" t="s">
        <v>84</v>
      </c>
      <c r="F232" s="121"/>
      <c r="G232" s="235" t="s">
        <v>986</v>
      </c>
      <c r="H232" s="121" t="s">
        <v>854</v>
      </c>
      <c r="I232" s="121" t="s">
        <v>949</v>
      </c>
      <c r="J232" s="120">
        <v>1.3899999999999999E-2</v>
      </c>
    </row>
    <row r="233" spans="1:10" x14ac:dyDescent="0.25">
      <c r="A233" s="364"/>
      <c r="B233" s="364"/>
      <c r="C233" s="364"/>
      <c r="D233" s="120">
        <v>130</v>
      </c>
      <c r="E233" s="120" t="s">
        <v>84</v>
      </c>
      <c r="F233" s="121"/>
      <c r="G233" s="235" t="s">
        <v>987</v>
      </c>
      <c r="H233" s="121" t="s">
        <v>941</v>
      </c>
      <c r="I233" s="121" t="s">
        <v>950</v>
      </c>
      <c r="J233" s="120">
        <v>1.1000000000000001E-3</v>
      </c>
    </row>
    <row r="234" spans="1:10" x14ac:dyDescent="0.25">
      <c r="A234" s="364"/>
      <c r="B234" s="364"/>
      <c r="C234" s="364"/>
      <c r="D234" s="120">
        <v>140</v>
      </c>
      <c r="E234" s="120" t="s">
        <v>84</v>
      </c>
      <c r="F234" s="121"/>
      <c r="G234" s="235" t="s">
        <v>988</v>
      </c>
      <c r="H234" s="121" t="s">
        <v>980</v>
      </c>
      <c r="I234" s="121" t="s">
        <v>951</v>
      </c>
      <c r="J234" s="120">
        <v>1.3899999999999999E-2</v>
      </c>
    </row>
    <row r="235" spans="1:10" x14ac:dyDescent="0.25">
      <c r="A235" s="364"/>
      <c r="B235" s="364"/>
      <c r="C235" s="364"/>
      <c r="D235" s="120">
        <v>150</v>
      </c>
      <c r="E235" s="120" t="s">
        <v>84</v>
      </c>
      <c r="F235" s="121"/>
      <c r="G235" s="120" t="s">
        <v>981</v>
      </c>
      <c r="H235" s="121" t="s">
        <v>993</v>
      </c>
      <c r="I235" s="121" t="s">
        <v>952</v>
      </c>
      <c r="J235" s="120">
        <v>1.3899999999999999E-2</v>
      </c>
    </row>
    <row r="236" spans="1:10" x14ac:dyDescent="0.25">
      <c r="A236" s="364"/>
      <c r="B236" s="364"/>
      <c r="C236" s="364"/>
      <c r="D236" s="120">
        <v>160</v>
      </c>
      <c r="E236" s="120" t="s">
        <v>84</v>
      </c>
      <c r="F236" s="121"/>
      <c r="G236" s="120" t="s">
        <v>856</v>
      </c>
      <c r="H236" s="121" t="s">
        <v>857</v>
      </c>
      <c r="I236" s="121" t="s">
        <v>868</v>
      </c>
      <c r="J236" s="120">
        <v>1.3899999999999999E-2</v>
      </c>
    </row>
    <row r="237" spans="1:10" x14ac:dyDescent="0.25">
      <c r="A237" s="364"/>
      <c r="B237" s="364"/>
      <c r="C237" s="364"/>
      <c r="D237" s="120">
        <v>170</v>
      </c>
      <c r="E237" s="120" t="s">
        <v>84</v>
      </c>
      <c r="F237" s="121"/>
      <c r="G237" s="120" t="s">
        <v>982</v>
      </c>
      <c r="H237" s="121" t="s">
        <v>994</v>
      </c>
      <c r="I237" s="121" t="s">
        <v>990</v>
      </c>
      <c r="J237" s="219">
        <v>0.125</v>
      </c>
    </row>
    <row r="238" spans="1:10" x14ac:dyDescent="0.25">
      <c r="A238" s="364"/>
      <c r="B238" s="364"/>
      <c r="C238" s="364"/>
      <c r="D238" s="120">
        <v>180</v>
      </c>
      <c r="E238" s="120" t="s">
        <v>84</v>
      </c>
      <c r="F238" s="121"/>
      <c r="G238" s="235" t="s">
        <v>989</v>
      </c>
      <c r="H238" s="121" t="s">
        <v>983</v>
      </c>
      <c r="I238" s="121" t="s">
        <v>954</v>
      </c>
      <c r="J238" s="120">
        <v>1</v>
      </c>
    </row>
    <row r="239" spans="1:10" x14ac:dyDescent="0.25">
      <c r="A239" s="364"/>
      <c r="B239" s="364"/>
      <c r="C239" s="364"/>
      <c r="D239" s="120">
        <v>190</v>
      </c>
      <c r="E239" s="120" t="s">
        <v>84</v>
      </c>
      <c r="F239" s="121"/>
      <c r="G239" s="120" t="s">
        <v>984</v>
      </c>
      <c r="H239" s="121" t="s">
        <v>985</v>
      </c>
      <c r="I239" s="121" t="s">
        <v>991</v>
      </c>
      <c r="J239" s="120">
        <v>1</v>
      </c>
    </row>
    <row r="240" spans="1:10" x14ac:dyDescent="0.25">
      <c r="A240" s="364"/>
      <c r="B240" s="364"/>
      <c r="C240" s="364"/>
      <c r="D240" s="120">
        <v>200</v>
      </c>
      <c r="E240" s="120" t="s">
        <v>84</v>
      </c>
      <c r="F240" s="121"/>
      <c r="G240" s="120" t="s">
        <v>947</v>
      </c>
      <c r="H240" s="121" t="s">
        <v>948</v>
      </c>
      <c r="I240" s="121" t="s">
        <v>955</v>
      </c>
      <c r="J240" s="120">
        <v>1.3899999999999999E-2</v>
      </c>
    </row>
    <row r="241" spans="1:10" x14ac:dyDescent="0.25">
      <c r="A241" s="364"/>
      <c r="B241" s="364"/>
      <c r="C241" s="364"/>
      <c r="D241" s="120">
        <v>210</v>
      </c>
      <c r="E241" s="120" t="s">
        <v>84</v>
      </c>
      <c r="F241" s="121"/>
      <c r="G241" s="120" t="s">
        <v>939</v>
      </c>
      <c r="H241" s="121" t="s">
        <v>940</v>
      </c>
      <c r="I241" s="121" t="s">
        <v>992</v>
      </c>
      <c r="J241" s="120">
        <v>4.1700000000000001E-2</v>
      </c>
    </row>
    <row r="242" spans="1:10" x14ac:dyDescent="0.25">
      <c r="A242" s="365"/>
      <c r="B242" s="365"/>
      <c r="C242" s="365"/>
      <c r="D242" s="120">
        <v>220</v>
      </c>
      <c r="E242" s="120" t="s">
        <v>84</v>
      </c>
      <c r="F242" s="121"/>
      <c r="G242" s="261" t="s">
        <v>1090</v>
      </c>
      <c r="H242" s="263" t="s">
        <v>1137</v>
      </c>
      <c r="I242" s="128" t="s">
        <v>1137</v>
      </c>
      <c r="J242" s="120">
        <v>1</v>
      </c>
    </row>
    <row r="243" spans="1:10" ht="15" customHeight="1" x14ac:dyDescent="0.25">
      <c r="A243" s="363" t="s">
        <v>43</v>
      </c>
      <c r="B243" s="363" t="s">
        <v>574</v>
      </c>
      <c r="C243" s="363" t="s">
        <v>568</v>
      </c>
      <c r="D243" s="120">
        <v>10</v>
      </c>
      <c r="E243" s="120" t="s">
        <v>84</v>
      </c>
      <c r="F243" s="121"/>
      <c r="G243" s="120" t="s">
        <v>247</v>
      </c>
      <c r="H243" s="121" t="s">
        <v>402</v>
      </c>
      <c r="I243" s="121" t="s">
        <v>248</v>
      </c>
      <c r="J243" s="120">
        <v>1</v>
      </c>
    </row>
    <row r="244" spans="1:10" x14ac:dyDescent="0.25">
      <c r="A244" s="364"/>
      <c r="B244" s="364"/>
      <c r="C244" s="364"/>
      <c r="D244" s="120">
        <v>20</v>
      </c>
      <c r="E244" s="120" t="s">
        <v>84</v>
      </c>
      <c r="F244" s="121"/>
      <c r="G244" s="120" t="s">
        <v>243</v>
      </c>
      <c r="H244" s="128" t="s">
        <v>490</v>
      </c>
      <c r="I244" s="121" t="s">
        <v>505</v>
      </c>
      <c r="J244" s="120">
        <v>1</v>
      </c>
    </row>
    <row r="245" spans="1:10" x14ac:dyDescent="0.25">
      <c r="A245" s="364"/>
      <c r="B245" s="364"/>
      <c r="C245" s="364"/>
      <c r="D245" s="120">
        <v>30</v>
      </c>
      <c r="E245" s="120" t="s">
        <v>84</v>
      </c>
      <c r="F245" s="121"/>
      <c r="G245" s="120" t="s">
        <v>220</v>
      </c>
      <c r="H245" s="128" t="s">
        <v>492</v>
      </c>
      <c r="I245" s="121" t="s">
        <v>497</v>
      </c>
      <c r="J245" s="120">
        <v>1</v>
      </c>
    </row>
    <row r="246" spans="1:10" x14ac:dyDescent="0.25">
      <c r="A246" s="364"/>
      <c r="B246" s="364"/>
      <c r="C246" s="364"/>
      <c r="D246" s="120">
        <v>40</v>
      </c>
      <c r="E246" s="120" t="s">
        <v>106</v>
      </c>
      <c r="F246" s="121"/>
      <c r="G246" s="120" t="s">
        <v>224</v>
      </c>
      <c r="H246" s="128" t="s">
        <v>488</v>
      </c>
      <c r="I246" s="121" t="s">
        <v>501</v>
      </c>
      <c r="J246" s="120">
        <v>1</v>
      </c>
    </row>
    <row r="247" spans="1:10" x14ac:dyDescent="0.25">
      <c r="A247" s="364"/>
      <c r="B247" s="364"/>
      <c r="C247" s="364"/>
      <c r="D247" s="120">
        <v>50</v>
      </c>
      <c r="E247" s="120" t="s">
        <v>84</v>
      </c>
      <c r="F247" s="121"/>
      <c r="G247" s="120" t="s">
        <v>232</v>
      </c>
      <c r="H247" s="128" t="s">
        <v>489</v>
      </c>
      <c r="I247" s="121" t="s">
        <v>503</v>
      </c>
      <c r="J247" s="120">
        <v>1</v>
      </c>
    </row>
    <row r="248" spans="1:10" x14ac:dyDescent="0.25">
      <c r="A248" s="364"/>
      <c r="B248" s="364"/>
      <c r="C248" s="364"/>
      <c r="D248" s="120">
        <v>60</v>
      </c>
      <c r="E248" s="120" t="s">
        <v>84</v>
      </c>
      <c r="F248" s="121"/>
      <c r="G248" s="120" t="s">
        <v>213</v>
      </c>
      <c r="H248" s="128" t="s">
        <v>491</v>
      </c>
      <c r="I248" s="121" t="s">
        <v>499</v>
      </c>
      <c r="J248" s="120">
        <v>1</v>
      </c>
    </row>
    <row r="249" spans="1:10" x14ac:dyDescent="0.25">
      <c r="A249" s="364"/>
      <c r="B249" s="364"/>
      <c r="C249" s="364"/>
      <c r="D249" s="120">
        <v>70</v>
      </c>
      <c r="E249" s="120" t="s">
        <v>84</v>
      </c>
      <c r="F249" s="121"/>
      <c r="G249" s="120" t="s">
        <v>217</v>
      </c>
      <c r="H249" s="121" t="s">
        <v>493</v>
      </c>
      <c r="I249" s="121" t="s">
        <v>495</v>
      </c>
      <c r="J249" s="120">
        <v>1</v>
      </c>
    </row>
    <row r="250" spans="1:10" x14ac:dyDescent="0.25">
      <c r="A250" s="364"/>
      <c r="B250" s="364"/>
      <c r="C250" s="364"/>
      <c r="D250" s="120">
        <v>80</v>
      </c>
      <c r="E250" s="120" t="s">
        <v>84</v>
      </c>
      <c r="F250" s="121"/>
      <c r="G250" s="120" t="s">
        <v>225</v>
      </c>
      <c r="H250" s="121" t="s">
        <v>487</v>
      </c>
      <c r="I250" s="121" t="s">
        <v>1009</v>
      </c>
      <c r="J250" s="120">
        <v>3</v>
      </c>
    </row>
    <row r="251" spans="1:10" x14ac:dyDescent="0.25">
      <c r="A251" s="364"/>
      <c r="B251" s="364"/>
      <c r="C251" s="364"/>
      <c r="D251" s="120">
        <v>90</v>
      </c>
      <c r="E251" s="120" t="s">
        <v>84</v>
      </c>
      <c r="F251" s="121"/>
      <c r="G251" s="120" t="s">
        <v>236</v>
      </c>
      <c r="H251" s="121" t="s">
        <v>237</v>
      </c>
      <c r="I251" s="121" t="s">
        <v>684</v>
      </c>
      <c r="J251" s="120">
        <v>1</v>
      </c>
    </row>
    <row r="252" spans="1:10" x14ac:dyDescent="0.25">
      <c r="A252" s="364"/>
      <c r="B252" s="364"/>
      <c r="C252" s="364"/>
      <c r="D252" s="120">
        <v>100</v>
      </c>
      <c r="E252" s="120" t="s">
        <v>84</v>
      </c>
      <c r="F252" s="121"/>
      <c r="G252" s="120" t="s">
        <v>312</v>
      </c>
      <c r="H252" s="121" t="s">
        <v>457</v>
      </c>
      <c r="I252" s="121" t="s">
        <v>932</v>
      </c>
      <c r="J252" s="120">
        <v>1</v>
      </c>
    </row>
    <row r="253" spans="1:10" x14ac:dyDescent="0.25">
      <c r="A253" s="364"/>
      <c r="B253" s="364"/>
      <c r="C253" s="364"/>
      <c r="D253" s="120">
        <v>110</v>
      </c>
      <c r="E253" s="120" t="s">
        <v>84</v>
      </c>
      <c r="F253" s="121"/>
      <c r="G253" s="120" t="s">
        <v>933</v>
      </c>
      <c r="H253" s="121" t="s">
        <v>934</v>
      </c>
      <c r="I253" s="121" t="s">
        <v>935</v>
      </c>
      <c r="J253" s="120">
        <v>1</v>
      </c>
    </row>
    <row r="254" spans="1:10" x14ac:dyDescent="0.25">
      <c r="A254" s="364"/>
      <c r="B254" s="364"/>
      <c r="C254" s="364"/>
      <c r="D254" s="120">
        <v>120</v>
      </c>
      <c r="E254" s="120" t="s">
        <v>84</v>
      </c>
      <c r="F254" s="121"/>
      <c r="G254" s="120" t="s">
        <v>936</v>
      </c>
      <c r="H254" s="121" t="s">
        <v>937</v>
      </c>
      <c r="I254" s="121" t="s">
        <v>938</v>
      </c>
      <c r="J254" s="120">
        <v>1</v>
      </c>
    </row>
    <row r="255" spans="1:10" x14ac:dyDescent="0.25">
      <c r="A255" s="364"/>
      <c r="B255" s="364"/>
      <c r="C255" s="364"/>
      <c r="D255" s="120">
        <v>130</v>
      </c>
      <c r="E255" s="120" t="s">
        <v>84</v>
      </c>
      <c r="F255" s="121"/>
      <c r="G255" s="235" t="s">
        <v>986</v>
      </c>
      <c r="H255" s="121" t="s">
        <v>854</v>
      </c>
      <c r="I255" s="121" t="s">
        <v>949</v>
      </c>
      <c r="J255" s="120">
        <v>1.3899999999999999E-2</v>
      </c>
    </row>
    <row r="256" spans="1:10" x14ac:dyDescent="0.25">
      <c r="A256" s="364"/>
      <c r="B256" s="364"/>
      <c r="C256" s="364"/>
      <c r="D256" s="120">
        <v>140</v>
      </c>
      <c r="E256" s="120" t="s">
        <v>84</v>
      </c>
      <c r="F256" s="121"/>
      <c r="G256" s="235" t="s">
        <v>987</v>
      </c>
      <c r="H256" s="121" t="s">
        <v>941</v>
      </c>
      <c r="I256" s="121" t="s">
        <v>950</v>
      </c>
      <c r="J256" s="120">
        <v>1.1000000000000001E-3</v>
      </c>
    </row>
    <row r="257" spans="1:10" x14ac:dyDescent="0.25">
      <c r="A257" s="364"/>
      <c r="B257" s="364"/>
      <c r="C257" s="364"/>
      <c r="D257" s="120">
        <v>150</v>
      </c>
      <c r="E257" s="120" t="s">
        <v>84</v>
      </c>
      <c r="F257" s="121"/>
      <c r="G257" s="235" t="s">
        <v>988</v>
      </c>
      <c r="H257" s="121" t="s">
        <v>980</v>
      </c>
      <c r="I257" s="121" t="s">
        <v>951</v>
      </c>
      <c r="J257" s="120">
        <v>1.3899999999999999E-2</v>
      </c>
    </row>
    <row r="258" spans="1:10" x14ac:dyDescent="0.25">
      <c r="A258" s="364"/>
      <c r="B258" s="364"/>
      <c r="C258" s="364"/>
      <c r="D258" s="120">
        <v>160</v>
      </c>
      <c r="E258" s="120" t="s">
        <v>84</v>
      </c>
      <c r="F258" s="121"/>
      <c r="G258" s="120" t="s">
        <v>981</v>
      </c>
      <c r="H258" s="121" t="s">
        <v>993</v>
      </c>
      <c r="I258" s="121" t="s">
        <v>952</v>
      </c>
      <c r="J258" s="120">
        <v>1.3899999999999999E-2</v>
      </c>
    </row>
    <row r="259" spans="1:10" x14ac:dyDescent="0.25">
      <c r="A259" s="364"/>
      <c r="B259" s="364"/>
      <c r="C259" s="364"/>
      <c r="D259" s="120">
        <v>170</v>
      </c>
      <c r="E259" s="120" t="s">
        <v>84</v>
      </c>
      <c r="F259" s="121"/>
      <c r="G259" s="120" t="s">
        <v>856</v>
      </c>
      <c r="H259" s="121" t="s">
        <v>857</v>
      </c>
      <c r="I259" s="121" t="s">
        <v>868</v>
      </c>
      <c r="J259" s="120">
        <v>1.3899999999999999E-2</v>
      </c>
    </row>
    <row r="260" spans="1:10" x14ac:dyDescent="0.25">
      <c r="A260" s="364"/>
      <c r="B260" s="364"/>
      <c r="C260" s="364"/>
      <c r="D260" s="120">
        <v>180</v>
      </c>
      <c r="E260" s="120" t="s">
        <v>84</v>
      </c>
      <c r="F260" s="121"/>
      <c r="G260" s="120" t="s">
        <v>982</v>
      </c>
      <c r="H260" s="121" t="s">
        <v>994</v>
      </c>
      <c r="I260" s="121" t="s">
        <v>990</v>
      </c>
      <c r="J260" s="219">
        <v>0.125</v>
      </c>
    </row>
    <row r="261" spans="1:10" x14ac:dyDescent="0.25">
      <c r="A261" s="364"/>
      <c r="B261" s="364"/>
      <c r="C261" s="364"/>
      <c r="D261" s="120">
        <v>190</v>
      </c>
      <c r="E261" s="120" t="s">
        <v>84</v>
      </c>
      <c r="F261" s="121"/>
      <c r="G261" s="235" t="s">
        <v>989</v>
      </c>
      <c r="H261" s="121" t="s">
        <v>983</v>
      </c>
      <c r="I261" s="121" t="s">
        <v>954</v>
      </c>
      <c r="J261" s="120">
        <v>1</v>
      </c>
    </row>
    <row r="262" spans="1:10" x14ac:dyDescent="0.25">
      <c r="A262" s="364"/>
      <c r="B262" s="364"/>
      <c r="C262" s="364"/>
      <c r="D262" s="120">
        <v>200</v>
      </c>
      <c r="E262" s="120" t="s">
        <v>84</v>
      </c>
      <c r="F262" s="121"/>
      <c r="G262" s="120" t="s">
        <v>984</v>
      </c>
      <c r="H262" s="121" t="s">
        <v>985</v>
      </c>
      <c r="I262" s="121" t="s">
        <v>991</v>
      </c>
      <c r="J262" s="120">
        <v>1</v>
      </c>
    </row>
    <row r="263" spans="1:10" x14ac:dyDescent="0.25">
      <c r="A263" s="364"/>
      <c r="B263" s="364"/>
      <c r="C263" s="364"/>
      <c r="D263" s="120">
        <v>210</v>
      </c>
      <c r="E263" s="120" t="s">
        <v>84</v>
      </c>
      <c r="F263" s="121"/>
      <c r="G263" s="120" t="s">
        <v>947</v>
      </c>
      <c r="H263" s="121" t="s">
        <v>948</v>
      </c>
      <c r="I263" s="121" t="s">
        <v>955</v>
      </c>
      <c r="J263" s="120">
        <v>1.3899999999999999E-2</v>
      </c>
    </row>
    <row r="264" spans="1:10" x14ac:dyDescent="0.25">
      <c r="A264" s="365"/>
      <c r="B264" s="365"/>
      <c r="C264" s="365"/>
      <c r="D264" s="120">
        <v>220</v>
      </c>
      <c r="E264" s="120" t="s">
        <v>84</v>
      </c>
      <c r="F264" s="121"/>
      <c r="G264" s="120" t="s">
        <v>939</v>
      </c>
      <c r="H264" s="121" t="s">
        <v>940</v>
      </c>
      <c r="I264" s="121" t="s">
        <v>992</v>
      </c>
      <c r="J264" s="120">
        <v>4.1700000000000001E-2</v>
      </c>
    </row>
    <row r="265" spans="1:10" s="200" customFormat="1" ht="15" customHeight="1" x14ac:dyDescent="0.25">
      <c r="A265" s="363" t="s">
        <v>43</v>
      </c>
      <c r="B265" s="363" t="s">
        <v>708</v>
      </c>
      <c r="C265" s="363" t="s">
        <v>685</v>
      </c>
      <c r="D265" s="120">
        <v>10</v>
      </c>
      <c r="E265" s="120" t="s">
        <v>84</v>
      </c>
      <c r="F265" s="121"/>
      <c r="G265" s="120" t="s">
        <v>247</v>
      </c>
      <c r="H265" s="121" t="s">
        <v>402</v>
      </c>
      <c r="I265" s="121" t="s">
        <v>248</v>
      </c>
      <c r="J265" s="120">
        <v>1</v>
      </c>
    </row>
    <row r="266" spans="1:10" s="200" customFormat="1" x14ac:dyDescent="0.25">
      <c r="A266" s="364"/>
      <c r="B266" s="364"/>
      <c r="C266" s="364"/>
      <c r="D266" s="120">
        <v>20</v>
      </c>
      <c r="E266" s="120" t="s">
        <v>84</v>
      </c>
      <c r="F266" s="121"/>
      <c r="G266" s="120" t="s">
        <v>243</v>
      </c>
      <c r="H266" s="128" t="s">
        <v>490</v>
      </c>
      <c r="I266" s="121" t="s">
        <v>505</v>
      </c>
      <c r="J266" s="120">
        <v>1</v>
      </c>
    </row>
    <row r="267" spans="1:10" s="200" customFormat="1" x14ac:dyDescent="0.25">
      <c r="A267" s="364"/>
      <c r="B267" s="364"/>
      <c r="C267" s="364"/>
      <c r="D267" s="120">
        <v>30</v>
      </c>
      <c r="E267" s="120" t="s">
        <v>84</v>
      </c>
      <c r="F267" s="121"/>
      <c r="G267" s="120" t="s">
        <v>220</v>
      </c>
      <c r="H267" s="128" t="s">
        <v>492</v>
      </c>
      <c r="I267" s="121" t="s">
        <v>497</v>
      </c>
      <c r="J267" s="120">
        <v>1</v>
      </c>
    </row>
    <row r="268" spans="1:10" s="200" customFormat="1" x14ac:dyDescent="0.25">
      <c r="A268" s="364"/>
      <c r="B268" s="364"/>
      <c r="C268" s="364"/>
      <c r="D268" s="120">
        <v>40</v>
      </c>
      <c r="E268" s="120" t="s">
        <v>106</v>
      </c>
      <c r="F268" s="121"/>
      <c r="G268" s="120" t="s">
        <v>224</v>
      </c>
      <c r="H268" s="128" t="s">
        <v>488</v>
      </c>
      <c r="I268" s="121" t="s">
        <v>501</v>
      </c>
      <c r="J268" s="120">
        <v>1</v>
      </c>
    </row>
    <row r="269" spans="1:10" s="200" customFormat="1" x14ac:dyDescent="0.25">
      <c r="A269" s="364"/>
      <c r="B269" s="364"/>
      <c r="C269" s="364"/>
      <c r="D269" s="120">
        <v>50</v>
      </c>
      <c r="E269" s="120" t="s">
        <v>84</v>
      </c>
      <c r="F269" s="121"/>
      <c r="G269" s="120" t="s">
        <v>232</v>
      </c>
      <c r="H269" s="128" t="s">
        <v>489</v>
      </c>
      <c r="I269" s="121" t="s">
        <v>503</v>
      </c>
      <c r="J269" s="120">
        <v>1</v>
      </c>
    </row>
    <row r="270" spans="1:10" s="200" customFormat="1" x14ac:dyDescent="0.25">
      <c r="A270" s="364"/>
      <c r="B270" s="364"/>
      <c r="C270" s="364"/>
      <c r="D270" s="120">
        <v>60</v>
      </c>
      <c r="E270" s="120" t="s">
        <v>84</v>
      </c>
      <c r="F270" s="121"/>
      <c r="G270" s="120" t="s">
        <v>213</v>
      </c>
      <c r="H270" s="128" t="s">
        <v>491</v>
      </c>
      <c r="I270" s="121" t="s">
        <v>499</v>
      </c>
      <c r="J270" s="120">
        <v>1</v>
      </c>
    </row>
    <row r="271" spans="1:10" s="200" customFormat="1" x14ac:dyDescent="0.25">
      <c r="A271" s="364"/>
      <c r="B271" s="364"/>
      <c r="C271" s="364"/>
      <c r="D271" s="120">
        <v>70</v>
      </c>
      <c r="E271" s="120" t="s">
        <v>84</v>
      </c>
      <c r="F271" s="121"/>
      <c r="G271" s="120" t="s">
        <v>217</v>
      </c>
      <c r="H271" s="121" t="s">
        <v>493</v>
      </c>
      <c r="I271" s="121" t="s">
        <v>495</v>
      </c>
      <c r="J271" s="120">
        <v>1</v>
      </c>
    </row>
    <row r="272" spans="1:10" s="200" customFormat="1" x14ac:dyDescent="0.25">
      <c r="A272" s="364"/>
      <c r="B272" s="364"/>
      <c r="C272" s="364"/>
      <c r="D272" s="120">
        <v>80</v>
      </c>
      <c r="E272" s="120" t="s">
        <v>84</v>
      </c>
      <c r="F272" s="121"/>
      <c r="G272" s="120" t="s">
        <v>225</v>
      </c>
      <c r="H272" s="121" t="s">
        <v>487</v>
      </c>
      <c r="I272" s="121" t="s">
        <v>1009</v>
      </c>
      <c r="J272" s="120">
        <v>3</v>
      </c>
    </row>
    <row r="273" spans="1:10" s="200" customFormat="1" x14ac:dyDescent="0.25">
      <c r="A273" s="364"/>
      <c r="B273" s="364"/>
      <c r="C273" s="364"/>
      <c r="D273" s="120">
        <v>90</v>
      </c>
      <c r="E273" s="120" t="s">
        <v>84</v>
      </c>
      <c r="F273" s="121"/>
      <c r="G273" s="120" t="s">
        <v>236</v>
      </c>
      <c r="H273" s="121" t="s">
        <v>237</v>
      </c>
      <c r="I273" s="121" t="s">
        <v>684</v>
      </c>
      <c r="J273" s="120">
        <v>1</v>
      </c>
    </row>
    <row r="274" spans="1:10" s="200" customFormat="1" x14ac:dyDescent="0.25">
      <c r="A274" s="364"/>
      <c r="B274" s="364"/>
      <c r="C274" s="364"/>
      <c r="D274" s="120">
        <v>100</v>
      </c>
      <c r="E274" s="120" t="s">
        <v>84</v>
      </c>
      <c r="F274" s="121"/>
      <c r="G274" s="120" t="s">
        <v>312</v>
      </c>
      <c r="H274" s="121" t="s">
        <v>457</v>
      </c>
      <c r="I274" s="121" t="s">
        <v>932</v>
      </c>
      <c r="J274" s="120">
        <v>1</v>
      </c>
    </row>
    <row r="275" spans="1:10" s="200" customFormat="1" x14ac:dyDescent="0.25">
      <c r="A275" s="364"/>
      <c r="B275" s="364"/>
      <c r="C275" s="364"/>
      <c r="D275" s="120">
        <v>110</v>
      </c>
      <c r="E275" s="120" t="s">
        <v>84</v>
      </c>
      <c r="F275" s="121"/>
      <c r="G275" s="120" t="s">
        <v>933</v>
      </c>
      <c r="H275" s="121" t="s">
        <v>934</v>
      </c>
      <c r="I275" s="121" t="s">
        <v>935</v>
      </c>
      <c r="J275" s="120">
        <v>1</v>
      </c>
    </row>
    <row r="276" spans="1:10" s="200" customFormat="1" x14ac:dyDescent="0.25">
      <c r="A276" s="364"/>
      <c r="B276" s="364"/>
      <c r="C276" s="364"/>
      <c r="D276" s="120">
        <v>120</v>
      </c>
      <c r="E276" s="120" t="s">
        <v>84</v>
      </c>
      <c r="F276" s="121"/>
      <c r="G276" s="235" t="s">
        <v>986</v>
      </c>
      <c r="H276" s="121" t="s">
        <v>854</v>
      </c>
      <c r="I276" s="121" t="s">
        <v>949</v>
      </c>
      <c r="J276" s="120">
        <v>1.3899999999999999E-2</v>
      </c>
    </row>
    <row r="277" spans="1:10" s="200" customFormat="1" x14ac:dyDescent="0.25">
      <c r="A277" s="364"/>
      <c r="B277" s="364"/>
      <c r="C277" s="364"/>
      <c r="D277" s="120">
        <v>130</v>
      </c>
      <c r="E277" s="120" t="s">
        <v>84</v>
      </c>
      <c r="F277" s="121"/>
      <c r="G277" s="235" t="s">
        <v>987</v>
      </c>
      <c r="H277" s="121" t="s">
        <v>941</v>
      </c>
      <c r="I277" s="121" t="s">
        <v>950</v>
      </c>
      <c r="J277" s="120">
        <v>1.1000000000000001E-3</v>
      </c>
    </row>
    <row r="278" spans="1:10" s="200" customFormat="1" x14ac:dyDescent="0.25">
      <c r="A278" s="364"/>
      <c r="B278" s="364"/>
      <c r="C278" s="364"/>
      <c r="D278" s="120">
        <v>140</v>
      </c>
      <c r="E278" s="120" t="s">
        <v>84</v>
      </c>
      <c r="F278" s="121"/>
      <c r="G278" s="235" t="s">
        <v>988</v>
      </c>
      <c r="H278" s="121" t="s">
        <v>980</v>
      </c>
      <c r="I278" s="121" t="s">
        <v>951</v>
      </c>
      <c r="J278" s="120">
        <v>1.3899999999999999E-2</v>
      </c>
    </row>
    <row r="279" spans="1:10" s="200" customFormat="1" x14ac:dyDescent="0.25">
      <c r="A279" s="364"/>
      <c r="B279" s="364"/>
      <c r="C279" s="364"/>
      <c r="D279" s="120">
        <v>150</v>
      </c>
      <c r="E279" s="120" t="s">
        <v>84</v>
      </c>
      <c r="F279" s="121"/>
      <c r="G279" s="120" t="s">
        <v>981</v>
      </c>
      <c r="H279" s="121" t="s">
        <v>993</v>
      </c>
      <c r="I279" s="121" t="s">
        <v>952</v>
      </c>
      <c r="J279" s="120">
        <v>1.3899999999999999E-2</v>
      </c>
    </row>
    <row r="280" spans="1:10" s="200" customFormat="1" x14ac:dyDescent="0.25">
      <c r="A280" s="364"/>
      <c r="B280" s="364"/>
      <c r="C280" s="364"/>
      <c r="D280" s="120">
        <v>160</v>
      </c>
      <c r="E280" s="120" t="s">
        <v>84</v>
      </c>
      <c r="F280" s="121"/>
      <c r="G280" s="120" t="s">
        <v>856</v>
      </c>
      <c r="H280" s="121" t="s">
        <v>857</v>
      </c>
      <c r="I280" s="121" t="s">
        <v>868</v>
      </c>
      <c r="J280" s="120">
        <v>1.3899999999999999E-2</v>
      </c>
    </row>
    <row r="281" spans="1:10" s="200" customFormat="1" x14ac:dyDescent="0.25">
      <c r="A281" s="364"/>
      <c r="B281" s="364"/>
      <c r="C281" s="364"/>
      <c r="D281" s="120">
        <v>170</v>
      </c>
      <c r="E281" s="120" t="s">
        <v>84</v>
      </c>
      <c r="F281" s="121"/>
      <c r="G281" s="120" t="s">
        <v>982</v>
      </c>
      <c r="H281" s="121" t="s">
        <v>994</v>
      </c>
      <c r="I281" s="121" t="s">
        <v>990</v>
      </c>
      <c r="J281" s="219">
        <v>0.125</v>
      </c>
    </row>
    <row r="282" spans="1:10" s="200" customFormat="1" x14ac:dyDescent="0.25">
      <c r="A282" s="364"/>
      <c r="B282" s="364"/>
      <c r="C282" s="364"/>
      <c r="D282" s="120">
        <v>180</v>
      </c>
      <c r="E282" s="120" t="s">
        <v>84</v>
      </c>
      <c r="F282" s="121"/>
      <c r="G282" s="235" t="s">
        <v>989</v>
      </c>
      <c r="H282" s="121" t="s">
        <v>983</v>
      </c>
      <c r="I282" s="121" t="s">
        <v>954</v>
      </c>
      <c r="J282" s="120">
        <v>1</v>
      </c>
    </row>
    <row r="283" spans="1:10" s="200" customFormat="1" x14ac:dyDescent="0.25">
      <c r="A283" s="364"/>
      <c r="B283" s="364"/>
      <c r="C283" s="364"/>
      <c r="D283" s="120">
        <v>190</v>
      </c>
      <c r="E283" s="120" t="s">
        <v>84</v>
      </c>
      <c r="F283" s="121"/>
      <c r="G283" s="120" t="s">
        <v>984</v>
      </c>
      <c r="H283" s="121" t="s">
        <v>985</v>
      </c>
      <c r="I283" s="121" t="s">
        <v>991</v>
      </c>
      <c r="J283" s="120">
        <v>1</v>
      </c>
    </row>
    <row r="284" spans="1:10" s="200" customFormat="1" x14ac:dyDescent="0.25">
      <c r="A284" s="364"/>
      <c r="B284" s="364"/>
      <c r="C284" s="364"/>
      <c r="D284" s="120">
        <v>200</v>
      </c>
      <c r="E284" s="120" t="s">
        <v>84</v>
      </c>
      <c r="F284" s="121"/>
      <c r="G284" s="120" t="s">
        <v>947</v>
      </c>
      <c r="H284" s="121" t="s">
        <v>948</v>
      </c>
      <c r="I284" s="121" t="s">
        <v>955</v>
      </c>
      <c r="J284" s="120">
        <v>1.3899999999999999E-2</v>
      </c>
    </row>
    <row r="285" spans="1:10" s="200" customFormat="1" x14ac:dyDescent="0.25">
      <c r="A285" s="364"/>
      <c r="B285" s="364"/>
      <c r="C285" s="364"/>
      <c r="D285" s="120">
        <v>210</v>
      </c>
      <c r="E285" s="120" t="s">
        <v>84</v>
      </c>
      <c r="F285" s="121"/>
      <c r="G285" s="120" t="s">
        <v>939</v>
      </c>
      <c r="H285" s="121" t="s">
        <v>940</v>
      </c>
      <c r="I285" s="121" t="s">
        <v>992</v>
      </c>
      <c r="J285" s="120">
        <v>4.1700000000000001E-2</v>
      </c>
    </row>
    <row r="286" spans="1:10" s="200" customFormat="1" x14ac:dyDescent="0.25">
      <c r="A286" s="365"/>
      <c r="B286" s="365"/>
      <c r="C286" s="365"/>
      <c r="D286" s="120">
        <v>220</v>
      </c>
      <c r="E286" s="120" t="s">
        <v>84</v>
      </c>
      <c r="F286" s="121"/>
      <c r="G286" s="261" t="s">
        <v>1091</v>
      </c>
      <c r="H286" s="263" t="s">
        <v>1138</v>
      </c>
      <c r="I286" s="263" t="s">
        <v>1138</v>
      </c>
      <c r="J286" s="120">
        <v>1</v>
      </c>
    </row>
    <row r="287" spans="1:10" s="200" customFormat="1" ht="15" customHeight="1" x14ac:dyDescent="0.25">
      <c r="A287" s="363" t="s">
        <v>43</v>
      </c>
      <c r="B287" s="363" t="s">
        <v>1049</v>
      </c>
      <c r="C287" s="363" t="s">
        <v>1015</v>
      </c>
      <c r="D287" s="120">
        <v>10</v>
      </c>
      <c r="E287" s="120" t="s">
        <v>84</v>
      </c>
      <c r="F287" s="121"/>
      <c r="G287" s="120" t="s">
        <v>680</v>
      </c>
      <c r="H287" s="216" t="s">
        <v>1016</v>
      </c>
      <c r="I287" s="216" t="s">
        <v>1017</v>
      </c>
      <c r="J287" s="120">
        <v>1</v>
      </c>
    </row>
    <row r="288" spans="1:10" s="200" customFormat="1" x14ac:dyDescent="0.25">
      <c r="A288" s="364"/>
      <c r="B288" s="364"/>
      <c r="C288" s="364"/>
      <c r="D288" s="120">
        <v>20</v>
      </c>
      <c r="E288" s="120" t="s">
        <v>84</v>
      </c>
      <c r="F288" s="121"/>
      <c r="G288" s="120" t="s">
        <v>243</v>
      </c>
      <c r="H288" s="128" t="s">
        <v>490</v>
      </c>
      <c r="I288" s="121" t="s">
        <v>505</v>
      </c>
      <c r="J288" s="120">
        <v>1</v>
      </c>
    </row>
    <row r="289" spans="1:10" s="200" customFormat="1" x14ac:dyDescent="0.25">
      <c r="A289" s="364"/>
      <c r="B289" s="364"/>
      <c r="C289" s="364"/>
      <c r="D289" s="120">
        <v>30</v>
      </c>
      <c r="E289" s="120" t="s">
        <v>84</v>
      </c>
      <c r="F289" s="121"/>
      <c r="G289" s="120" t="s">
        <v>220</v>
      </c>
      <c r="H289" s="128" t="s">
        <v>492</v>
      </c>
      <c r="I289" s="121" t="s">
        <v>497</v>
      </c>
      <c r="J289" s="120">
        <v>1</v>
      </c>
    </row>
    <row r="290" spans="1:10" s="200" customFormat="1" x14ac:dyDescent="0.25">
      <c r="A290" s="364"/>
      <c r="B290" s="364"/>
      <c r="C290" s="364"/>
      <c r="D290" s="120">
        <v>40</v>
      </c>
      <c r="E290" s="120" t="s">
        <v>106</v>
      </c>
      <c r="F290" s="121"/>
      <c r="G290" s="120" t="s">
        <v>224</v>
      </c>
      <c r="H290" s="128" t="s">
        <v>488</v>
      </c>
      <c r="I290" s="121" t="s">
        <v>501</v>
      </c>
      <c r="J290" s="120">
        <v>1</v>
      </c>
    </row>
    <row r="291" spans="1:10" s="200" customFormat="1" x14ac:dyDescent="0.25">
      <c r="A291" s="364"/>
      <c r="B291" s="364"/>
      <c r="C291" s="364"/>
      <c r="D291" s="120">
        <v>50</v>
      </c>
      <c r="E291" s="120" t="s">
        <v>84</v>
      </c>
      <c r="F291" s="121"/>
      <c r="G291" s="120" t="s">
        <v>232</v>
      </c>
      <c r="H291" s="128" t="s">
        <v>489</v>
      </c>
      <c r="I291" s="121" t="s">
        <v>503</v>
      </c>
      <c r="J291" s="120">
        <v>1</v>
      </c>
    </row>
    <row r="292" spans="1:10" s="200" customFormat="1" x14ac:dyDescent="0.25">
      <c r="A292" s="364"/>
      <c r="B292" s="364"/>
      <c r="C292" s="364"/>
      <c r="D292" s="120">
        <v>60</v>
      </c>
      <c r="E292" s="120" t="s">
        <v>84</v>
      </c>
      <c r="F292" s="121"/>
      <c r="G292" s="120" t="s">
        <v>213</v>
      </c>
      <c r="H292" s="128" t="s">
        <v>491</v>
      </c>
      <c r="I292" s="121" t="s">
        <v>499</v>
      </c>
      <c r="J292" s="120">
        <v>1</v>
      </c>
    </row>
    <row r="293" spans="1:10" s="200" customFormat="1" x14ac:dyDescent="0.25">
      <c r="A293" s="364"/>
      <c r="B293" s="364"/>
      <c r="C293" s="364"/>
      <c r="D293" s="120">
        <v>70</v>
      </c>
      <c r="E293" s="120" t="s">
        <v>84</v>
      </c>
      <c r="F293" s="121"/>
      <c r="G293" s="120" t="s">
        <v>217</v>
      </c>
      <c r="H293" s="121" t="s">
        <v>493</v>
      </c>
      <c r="I293" s="121" t="s">
        <v>495</v>
      </c>
      <c r="J293" s="120">
        <v>1</v>
      </c>
    </row>
    <row r="294" spans="1:10" s="200" customFormat="1" x14ac:dyDescent="0.25">
      <c r="A294" s="364"/>
      <c r="B294" s="364"/>
      <c r="C294" s="364"/>
      <c r="D294" s="120">
        <v>80</v>
      </c>
      <c r="E294" s="120" t="s">
        <v>84</v>
      </c>
      <c r="F294" s="121"/>
      <c r="G294" s="120" t="s">
        <v>225</v>
      </c>
      <c r="H294" s="121" t="s">
        <v>487</v>
      </c>
      <c r="I294" s="121" t="s">
        <v>1009</v>
      </c>
      <c r="J294" s="120">
        <v>3</v>
      </c>
    </row>
    <row r="295" spans="1:10" s="200" customFormat="1" x14ac:dyDescent="0.25">
      <c r="A295" s="364"/>
      <c r="B295" s="364"/>
      <c r="C295" s="364"/>
      <c r="D295" s="120">
        <v>90</v>
      </c>
      <c r="E295" s="120" t="s">
        <v>84</v>
      </c>
      <c r="F295" s="121"/>
      <c r="G295" s="120" t="s">
        <v>236</v>
      </c>
      <c r="H295" s="121" t="s">
        <v>237</v>
      </c>
      <c r="I295" s="121" t="s">
        <v>684</v>
      </c>
      <c r="J295" s="120">
        <v>1</v>
      </c>
    </row>
    <row r="296" spans="1:10" s="200" customFormat="1" x14ac:dyDescent="0.25">
      <c r="A296" s="364"/>
      <c r="B296" s="364"/>
      <c r="C296" s="364"/>
      <c r="D296" s="120">
        <v>100</v>
      </c>
      <c r="E296" s="120" t="s">
        <v>84</v>
      </c>
      <c r="F296" s="121"/>
      <c r="G296" s="120" t="s">
        <v>312</v>
      </c>
      <c r="H296" s="121" t="s">
        <v>457</v>
      </c>
      <c r="I296" s="121" t="s">
        <v>932</v>
      </c>
      <c r="J296" s="120">
        <v>1</v>
      </c>
    </row>
    <row r="297" spans="1:10" s="200" customFormat="1" x14ac:dyDescent="0.25">
      <c r="A297" s="364"/>
      <c r="B297" s="364"/>
      <c r="C297" s="364"/>
      <c r="D297" s="120">
        <v>110</v>
      </c>
      <c r="E297" s="120" t="s">
        <v>84</v>
      </c>
      <c r="F297" s="121"/>
      <c r="G297" s="120" t="s">
        <v>933</v>
      </c>
      <c r="H297" s="121" t="s">
        <v>934</v>
      </c>
      <c r="I297" s="121" t="s">
        <v>935</v>
      </c>
      <c r="J297" s="120">
        <v>1</v>
      </c>
    </row>
    <row r="298" spans="1:10" s="200" customFormat="1" x14ac:dyDescent="0.25">
      <c r="A298" s="364"/>
      <c r="B298" s="364"/>
      <c r="C298" s="364"/>
      <c r="D298" s="120">
        <v>120</v>
      </c>
      <c r="E298" s="120" t="s">
        <v>84</v>
      </c>
      <c r="F298" s="121"/>
      <c r="G298" s="235" t="s">
        <v>986</v>
      </c>
      <c r="H298" s="121" t="s">
        <v>854</v>
      </c>
      <c r="I298" s="121" t="s">
        <v>949</v>
      </c>
      <c r="J298" s="120">
        <v>1.3899999999999999E-2</v>
      </c>
    </row>
    <row r="299" spans="1:10" s="200" customFormat="1" x14ac:dyDescent="0.25">
      <c r="A299" s="364"/>
      <c r="B299" s="364"/>
      <c r="C299" s="364"/>
      <c r="D299" s="120">
        <v>130</v>
      </c>
      <c r="E299" s="120" t="s">
        <v>84</v>
      </c>
      <c r="F299" s="121"/>
      <c r="G299" s="235" t="s">
        <v>987</v>
      </c>
      <c r="H299" s="121" t="s">
        <v>941</v>
      </c>
      <c r="I299" s="121" t="s">
        <v>950</v>
      </c>
      <c r="J299" s="120">
        <v>1.1000000000000001E-3</v>
      </c>
    </row>
    <row r="300" spans="1:10" s="200" customFormat="1" x14ac:dyDescent="0.25">
      <c r="A300" s="364"/>
      <c r="B300" s="364"/>
      <c r="C300" s="364"/>
      <c r="D300" s="120">
        <v>140</v>
      </c>
      <c r="E300" s="120" t="s">
        <v>84</v>
      </c>
      <c r="F300" s="121"/>
      <c r="G300" s="235" t="s">
        <v>988</v>
      </c>
      <c r="H300" s="121" t="s">
        <v>980</v>
      </c>
      <c r="I300" s="121" t="s">
        <v>951</v>
      </c>
      <c r="J300" s="120">
        <v>1.3899999999999999E-2</v>
      </c>
    </row>
    <row r="301" spans="1:10" s="200" customFormat="1" x14ac:dyDescent="0.25">
      <c r="A301" s="364"/>
      <c r="B301" s="364"/>
      <c r="C301" s="364"/>
      <c r="D301" s="120">
        <v>150</v>
      </c>
      <c r="E301" s="120" t="s">
        <v>84</v>
      </c>
      <c r="F301" s="121"/>
      <c r="G301" s="120" t="s">
        <v>981</v>
      </c>
      <c r="H301" s="121" t="s">
        <v>993</v>
      </c>
      <c r="I301" s="121" t="s">
        <v>952</v>
      </c>
      <c r="J301" s="120">
        <v>1.3899999999999999E-2</v>
      </c>
    </row>
    <row r="302" spans="1:10" s="200" customFormat="1" x14ac:dyDescent="0.25">
      <c r="A302" s="364"/>
      <c r="B302" s="364"/>
      <c r="C302" s="364"/>
      <c r="D302" s="120">
        <v>160</v>
      </c>
      <c r="E302" s="120" t="s">
        <v>84</v>
      </c>
      <c r="F302" s="121"/>
      <c r="G302" s="120" t="s">
        <v>856</v>
      </c>
      <c r="H302" s="121" t="s">
        <v>857</v>
      </c>
      <c r="I302" s="121" t="s">
        <v>868</v>
      </c>
      <c r="J302" s="120">
        <v>1.3899999999999999E-2</v>
      </c>
    </row>
    <row r="303" spans="1:10" s="200" customFormat="1" x14ac:dyDescent="0.25">
      <c r="A303" s="364"/>
      <c r="B303" s="364"/>
      <c r="C303" s="364"/>
      <c r="D303" s="120">
        <v>170</v>
      </c>
      <c r="E303" s="120" t="s">
        <v>84</v>
      </c>
      <c r="F303" s="121"/>
      <c r="G303" s="120" t="s">
        <v>982</v>
      </c>
      <c r="H303" s="121" t="s">
        <v>994</v>
      </c>
      <c r="I303" s="121" t="s">
        <v>990</v>
      </c>
      <c r="J303" s="219">
        <v>0.125</v>
      </c>
    </row>
    <row r="304" spans="1:10" s="200" customFormat="1" x14ac:dyDescent="0.25">
      <c r="A304" s="364"/>
      <c r="B304" s="364"/>
      <c r="C304" s="364"/>
      <c r="D304" s="120">
        <v>180</v>
      </c>
      <c r="E304" s="120" t="s">
        <v>84</v>
      </c>
      <c r="F304" s="121"/>
      <c r="G304" s="235" t="s">
        <v>989</v>
      </c>
      <c r="H304" s="121" t="s">
        <v>983</v>
      </c>
      <c r="I304" s="121" t="s">
        <v>954</v>
      </c>
      <c r="J304" s="120">
        <v>1</v>
      </c>
    </row>
    <row r="305" spans="1:10" s="200" customFormat="1" x14ac:dyDescent="0.25">
      <c r="A305" s="364"/>
      <c r="B305" s="364"/>
      <c r="C305" s="364"/>
      <c r="D305" s="120">
        <v>190</v>
      </c>
      <c r="E305" s="120" t="s">
        <v>84</v>
      </c>
      <c r="F305" s="121"/>
      <c r="G305" s="120" t="s">
        <v>984</v>
      </c>
      <c r="H305" s="121" t="s">
        <v>985</v>
      </c>
      <c r="I305" s="121" t="s">
        <v>991</v>
      </c>
      <c r="J305" s="120">
        <v>1</v>
      </c>
    </row>
    <row r="306" spans="1:10" s="200" customFormat="1" x14ac:dyDescent="0.25">
      <c r="A306" s="364"/>
      <c r="B306" s="364"/>
      <c r="C306" s="364"/>
      <c r="D306" s="120">
        <v>200</v>
      </c>
      <c r="E306" s="120" t="s">
        <v>84</v>
      </c>
      <c r="F306" s="121"/>
      <c r="G306" s="120" t="s">
        <v>947</v>
      </c>
      <c r="H306" s="121" t="s">
        <v>948</v>
      </c>
      <c r="I306" s="121" t="s">
        <v>955</v>
      </c>
      <c r="J306" s="120">
        <v>1.3899999999999999E-2</v>
      </c>
    </row>
    <row r="307" spans="1:10" s="200" customFormat="1" x14ac:dyDescent="0.25">
      <c r="A307" s="364"/>
      <c r="B307" s="364"/>
      <c r="C307" s="364"/>
      <c r="D307" s="120">
        <v>210</v>
      </c>
      <c r="E307" s="120" t="s">
        <v>84</v>
      </c>
      <c r="F307" s="121"/>
      <c r="G307" s="120" t="s">
        <v>939</v>
      </c>
      <c r="H307" s="121" t="s">
        <v>940</v>
      </c>
      <c r="I307" s="121" t="s">
        <v>992</v>
      </c>
      <c r="J307" s="120">
        <v>4.1700000000000001E-2</v>
      </c>
    </row>
    <row r="308" spans="1:10" s="200" customFormat="1" x14ac:dyDescent="0.25">
      <c r="A308" s="365"/>
      <c r="B308" s="365"/>
      <c r="C308" s="365"/>
      <c r="D308" s="120">
        <v>220</v>
      </c>
      <c r="E308" s="120" t="s">
        <v>84</v>
      </c>
      <c r="F308" s="121"/>
      <c r="G308" s="120"/>
      <c r="H308" s="128"/>
      <c r="I308" s="121"/>
      <c r="J308" s="120"/>
    </row>
    <row r="309" spans="1:10" ht="15" customHeight="1" x14ac:dyDescent="0.25">
      <c r="A309" s="361" t="s">
        <v>45</v>
      </c>
      <c r="B309" s="361" t="s">
        <v>589</v>
      </c>
      <c r="C309" s="361" t="s">
        <v>651</v>
      </c>
      <c r="D309" s="122">
        <v>10</v>
      </c>
      <c r="E309" s="122" t="s">
        <v>84</v>
      </c>
      <c r="F309" s="123"/>
      <c r="G309" s="120" t="s">
        <v>342</v>
      </c>
      <c r="H309" s="121" t="s">
        <v>595</v>
      </c>
      <c r="I309" s="221" t="s">
        <v>343</v>
      </c>
      <c r="J309" s="120">
        <v>1</v>
      </c>
    </row>
    <row r="310" spans="1:10" ht="15" customHeight="1" x14ac:dyDescent="0.25">
      <c r="A310" s="362"/>
      <c r="B310" s="362"/>
      <c r="C310" s="362"/>
      <c r="D310" s="120">
        <v>20</v>
      </c>
      <c r="E310" s="120" t="s">
        <v>84</v>
      </c>
      <c r="F310" s="121"/>
      <c r="G310" s="227" t="s">
        <v>957</v>
      </c>
      <c r="H310" s="228" t="s">
        <v>854</v>
      </c>
      <c r="I310" s="221" t="s">
        <v>949</v>
      </c>
      <c r="J310" s="229">
        <v>7.1999999999999998E-3</v>
      </c>
    </row>
    <row r="311" spans="1:10" ht="15" customHeight="1" x14ac:dyDescent="0.25">
      <c r="A311" s="362"/>
      <c r="B311" s="362"/>
      <c r="C311" s="362"/>
      <c r="D311" s="120">
        <v>30</v>
      </c>
      <c r="E311" s="120" t="s">
        <v>84</v>
      </c>
      <c r="F311" s="121"/>
      <c r="G311" s="230" t="s">
        <v>958</v>
      </c>
      <c r="H311" s="228" t="s">
        <v>941</v>
      </c>
      <c r="I311" s="221" t="s">
        <v>950</v>
      </c>
      <c r="J311" s="229">
        <v>5.9999999999999995E-4</v>
      </c>
    </row>
    <row r="312" spans="1:10" ht="15" customHeight="1" x14ac:dyDescent="0.25">
      <c r="A312" s="362"/>
      <c r="B312" s="362"/>
      <c r="C312" s="362"/>
      <c r="D312" s="120">
        <v>40</v>
      </c>
      <c r="E312" s="120" t="s">
        <v>84</v>
      </c>
      <c r="F312" s="121"/>
      <c r="G312" s="230" t="s">
        <v>959</v>
      </c>
      <c r="H312" s="228" t="s">
        <v>942</v>
      </c>
      <c r="I312" s="231" t="s">
        <v>951</v>
      </c>
      <c r="J312" s="229">
        <v>7.1999999999999998E-3</v>
      </c>
    </row>
    <row r="313" spans="1:10" ht="15" customHeight="1" x14ac:dyDescent="0.25">
      <c r="A313" s="362"/>
      <c r="B313" s="362"/>
      <c r="C313" s="362"/>
      <c r="D313" s="120">
        <v>50</v>
      </c>
      <c r="E313" s="120" t="s">
        <v>84</v>
      </c>
      <c r="F313" s="121"/>
      <c r="G313" s="230" t="s">
        <v>960</v>
      </c>
      <c r="H313" s="228" t="s">
        <v>943</v>
      </c>
      <c r="I313" s="221" t="s">
        <v>952</v>
      </c>
      <c r="J313" s="229">
        <v>1.43E-2</v>
      </c>
    </row>
    <row r="314" spans="1:10" ht="15" customHeight="1" x14ac:dyDescent="0.25">
      <c r="A314" s="362"/>
      <c r="B314" s="362"/>
      <c r="C314" s="362"/>
      <c r="D314" s="120">
        <v>60</v>
      </c>
      <c r="E314" s="120" t="s">
        <v>84</v>
      </c>
      <c r="F314" s="121"/>
      <c r="G314" s="230" t="s">
        <v>961</v>
      </c>
      <c r="H314" s="228" t="s">
        <v>944</v>
      </c>
      <c r="I314" s="221" t="s">
        <v>868</v>
      </c>
      <c r="J314" s="229">
        <v>7.1999999999999998E-3</v>
      </c>
    </row>
    <row r="315" spans="1:10" ht="15" customHeight="1" x14ac:dyDescent="0.25">
      <c r="A315" s="362"/>
      <c r="B315" s="362"/>
      <c r="C315" s="362"/>
      <c r="D315" s="120">
        <v>70</v>
      </c>
      <c r="E315" s="120" t="s">
        <v>84</v>
      </c>
      <c r="F315" s="121"/>
      <c r="G315" s="230" t="s">
        <v>962</v>
      </c>
      <c r="H315" s="228" t="s">
        <v>945</v>
      </c>
      <c r="I315" s="221" t="s">
        <v>953</v>
      </c>
      <c r="J315" s="229">
        <v>7.1999999999999998E-3</v>
      </c>
    </row>
    <row r="316" spans="1:10" ht="15" customHeight="1" x14ac:dyDescent="0.25">
      <c r="A316" s="362"/>
      <c r="B316" s="362"/>
      <c r="C316" s="362"/>
      <c r="D316" s="120">
        <v>80</v>
      </c>
      <c r="E316" s="120" t="s">
        <v>84</v>
      </c>
      <c r="F316" s="121"/>
      <c r="G316" s="230" t="s">
        <v>963</v>
      </c>
      <c r="H316" s="228" t="s">
        <v>946</v>
      </c>
      <c r="I316" s="121" t="s">
        <v>954</v>
      </c>
      <c r="J316" s="232">
        <v>1</v>
      </c>
    </row>
    <row r="317" spans="1:10" ht="15" customHeight="1" x14ac:dyDescent="0.25">
      <c r="A317" s="362"/>
      <c r="B317" s="362"/>
      <c r="C317" s="362"/>
      <c r="D317" s="120">
        <v>90</v>
      </c>
      <c r="E317" s="120" t="s">
        <v>84</v>
      </c>
      <c r="F317" s="121"/>
      <c r="G317" s="233" t="s">
        <v>947</v>
      </c>
      <c r="H317" s="228" t="s">
        <v>948</v>
      </c>
      <c r="I317" s="228" t="s">
        <v>955</v>
      </c>
      <c r="J317" s="229">
        <v>7.1999999999999998E-3</v>
      </c>
    </row>
    <row r="318" spans="1:10" x14ac:dyDescent="0.25">
      <c r="A318" s="372"/>
      <c r="B318" s="372"/>
      <c r="C318" s="372"/>
      <c r="D318" s="120">
        <v>100</v>
      </c>
      <c r="E318" s="120" t="s">
        <v>84</v>
      </c>
      <c r="F318" s="121"/>
      <c r="G318" s="120" t="s">
        <v>939</v>
      </c>
      <c r="H318" s="121" t="s">
        <v>940</v>
      </c>
      <c r="I318" s="228" t="s">
        <v>956</v>
      </c>
      <c r="J318" s="229">
        <v>2.1499999999999998E-2</v>
      </c>
    </row>
    <row r="319" spans="1:10" ht="15" customHeight="1" x14ac:dyDescent="0.25">
      <c r="A319" s="361" t="s">
        <v>70</v>
      </c>
      <c r="B319" s="361" t="s">
        <v>583</v>
      </c>
      <c r="C319" s="361" t="s">
        <v>585</v>
      </c>
      <c r="D319" s="122">
        <v>10</v>
      </c>
      <c r="E319" s="222" t="s">
        <v>84</v>
      </c>
      <c r="F319" s="123"/>
      <c r="G319" s="120" t="s">
        <v>339</v>
      </c>
      <c r="H319" s="121" t="s">
        <v>420</v>
      </c>
      <c r="I319" s="121" t="s">
        <v>340</v>
      </c>
      <c r="J319" s="120">
        <v>1</v>
      </c>
    </row>
    <row r="320" spans="1:10" ht="15" customHeight="1" x14ac:dyDescent="0.25">
      <c r="A320" s="362"/>
      <c r="B320" s="362"/>
      <c r="C320" s="362"/>
      <c r="D320" s="122">
        <v>10</v>
      </c>
      <c r="E320" s="222" t="s">
        <v>570</v>
      </c>
      <c r="F320" s="123"/>
      <c r="G320" s="120" t="s">
        <v>341</v>
      </c>
      <c r="H320" s="121" t="s">
        <v>596</v>
      </c>
      <c r="I320" s="121" t="s">
        <v>340</v>
      </c>
      <c r="J320" s="120">
        <v>1</v>
      </c>
    </row>
    <row r="321" spans="1:10" x14ac:dyDescent="0.25">
      <c r="A321" s="362"/>
      <c r="B321" s="362"/>
      <c r="C321" s="362"/>
      <c r="D321" s="122">
        <v>20</v>
      </c>
      <c r="E321" s="122" t="s">
        <v>84</v>
      </c>
      <c r="F321" s="123"/>
      <c r="G321" s="120" t="s">
        <v>222</v>
      </c>
      <c r="H321" s="121" t="s">
        <v>450</v>
      </c>
      <c r="I321" s="121" t="s">
        <v>223</v>
      </c>
      <c r="J321" s="120">
        <v>1</v>
      </c>
    </row>
    <row r="322" spans="1:10" x14ac:dyDescent="0.25">
      <c r="A322" s="362"/>
      <c r="B322" s="362"/>
      <c r="C322" s="362"/>
      <c r="D322" s="122">
        <v>30</v>
      </c>
      <c r="E322" s="122" t="s">
        <v>84</v>
      </c>
      <c r="F322" s="123"/>
      <c r="G322" s="120" t="s">
        <v>310</v>
      </c>
      <c r="H322" s="121" t="s">
        <v>451</v>
      </c>
      <c r="I322" s="121" t="s">
        <v>311</v>
      </c>
      <c r="J322" s="120">
        <v>1</v>
      </c>
    </row>
    <row r="323" spans="1:10" x14ac:dyDescent="0.25">
      <c r="A323" s="362"/>
      <c r="B323" s="362"/>
      <c r="C323" s="362"/>
      <c r="D323" s="122">
        <v>40</v>
      </c>
      <c r="E323" s="122" t="s">
        <v>106</v>
      </c>
      <c r="F323" s="123"/>
      <c r="G323" s="120" t="s">
        <v>307</v>
      </c>
      <c r="H323" s="121" t="s">
        <v>452</v>
      </c>
      <c r="I323" s="121" t="s">
        <v>308</v>
      </c>
      <c r="J323" s="120">
        <v>1</v>
      </c>
    </row>
    <row r="324" spans="1:10" x14ac:dyDescent="0.25">
      <c r="A324" s="362"/>
      <c r="B324" s="362"/>
      <c r="C324" s="362"/>
      <c r="D324" s="122">
        <v>50</v>
      </c>
      <c r="E324" s="122" t="s">
        <v>106</v>
      </c>
      <c r="F324" s="123"/>
      <c r="G324" s="120">
        <v>56014767001</v>
      </c>
      <c r="H324" s="121" t="s">
        <v>848</v>
      </c>
      <c r="I324" s="121" t="s">
        <v>876</v>
      </c>
      <c r="J324" s="219">
        <v>6.2500000000000003E-3</v>
      </c>
    </row>
    <row r="325" spans="1:10" x14ac:dyDescent="0.25">
      <c r="A325" s="362"/>
      <c r="B325" s="362"/>
      <c r="C325" s="362"/>
      <c r="D325" s="122">
        <v>60</v>
      </c>
      <c r="E325" s="122" t="s">
        <v>106</v>
      </c>
      <c r="F325" s="123"/>
      <c r="G325" s="120" t="s">
        <v>858</v>
      </c>
      <c r="H325" s="121" t="s">
        <v>859</v>
      </c>
      <c r="I325" s="121" t="s">
        <v>877</v>
      </c>
      <c r="J325" s="220">
        <v>1</v>
      </c>
    </row>
    <row r="326" spans="1:10" x14ac:dyDescent="0.25">
      <c r="A326" s="362"/>
      <c r="B326" s="362"/>
      <c r="C326" s="362"/>
      <c r="D326" s="122">
        <v>70</v>
      </c>
      <c r="E326" s="122" t="s">
        <v>106</v>
      </c>
      <c r="F326" s="123"/>
      <c r="G326" s="120">
        <v>56014756001</v>
      </c>
      <c r="H326" s="121" t="s">
        <v>849</v>
      </c>
      <c r="I326" s="121" t="s">
        <v>878</v>
      </c>
      <c r="J326" s="219">
        <v>1.2500000000000001E-2</v>
      </c>
    </row>
    <row r="327" spans="1:10" x14ac:dyDescent="0.25">
      <c r="A327" s="362"/>
      <c r="B327" s="362"/>
      <c r="C327" s="362"/>
      <c r="D327" s="122">
        <v>80</v>
      </c>
      <c r="E327" s="122" t="s">
        <v>106</v>
      </c>
      <c r="F327" s="123"/>
      <c r="G327" s="120">
        <v>56014768001</v>
      </c>
      <c r="H327" s="121" t="s">
        <v>850</v>
      </c>
      <c r="I327" s="121" t="s">
        <v>879</v>
      </c>
      <c r="J327" s="219">
        <v>1.8749999999999999E-2</v>
      </c>
    </row>
    <row r="328" spans="1:10" x14ac:dyDescent="0.25">
      <c r="A328" s="362"/>
      <c r="B328" s="362"/>
      <c r="C328" s="362"/>
      <c r="D328" s="122">
        <v>90</v>
      </c>
      <c r="E328" s="122" t="s">
        <v>106</v>
      </c>
      <c r="F328" s="123"/>
      <c r="G328" s="120">
        <v>56014769001</v>
      </c>
      <c r="H328" s="121" t="s">
        <v>851</v>
      </c>
      <c r="I328" s="121" t="s">
        <v>880</v>
      </c>
      <c r="J328" s="219">
        <v>0.13125000000000001</v>
      </c>
    </row>
    <row r="329" spans="1:10" x14ac:dyDescent="0.25">
      <c r="A329" s="362"/>
      <c r="B329" s="362"/>
      <c r="C329" s="362"/>
      <c r="D329" s="122">
        <v>100</v>
      </c>
      <c r="E329" s="122" t="s">
        <v>106</v>
      </c>
      <c r="F329" s="123"/>
      <c r="G329" s="120">
        <v>54014473001</v>
      </c>
      <c r="H329" s="121" t="s">
        <v>854</v>
      </c>
      <c r="I329" s="121" t="s">
        <v>881</v>
      </c>
      <c r="J329" s="219">
        <v>1.2500000000000001E-2</v>
      </c>
    </row>
    <row r="330" spans="1:10" x14ac:dyDescent="0.25">
      <c r="A330" s="362"/>
      <c r="B330" s="362"/>
      <c r="C330" s="362"/>
      <c r="D330" s="122">
        <v>110</v>
      </c>
      <c r="E330" s="122" t="s">
        <v>106</v>
      </c>
      <c r="F330" s="123"/>
      <c r="G330" s="120">
        <v>11017303004</v>
      </c>
      <c r="H330" s="121" t="s">
        <v>855</v>
      </c>
      <c r="I330" s="121" t="s">
        <v>882</v>
      </c>
      <c r="J330" s="219">
        <v>1E-3</v>
      </c>
    </row>
    <row r="331" spans="1:10" x14ac:dyDescent="0.25">
      <c r="A331" s="372"/>
      <c r="B331" s="372"/>
      <c r="C331" s="372"/>
      <c r="D331" s="122">
        <v>120</v>
      </c>
      <c r="E331" s="122" t="s">
        <v>106</v>
      </c>
      <c r="F331" s="123"/>
      <c r="G331" s="120" t="s">
        <v>856</v>
      </c>
      <c r="H331" s="121" t="s">
        <v>875</v>
      </c>
      <c r="I331" s="121" t="s">
        <v>883</v>
      </c>
      <c r="J331" s="219">
        <v>6.2500000000000003E-3</v>
      </c>
    </row>
    <row r="332" spans="1:10" ht="15" customHeight="1" x14ac:dyDescent="0.25">
      <c r="A332" s="361" t="s">
        <v>70</v>
      </c>
      <c r="B332" s="361" t="s">
        <v>582</v>
      </c>
      <c r="C332" s="361" t="s">
        <v>587</v>
      </c>
      <c r="D332" s="122">
        <v>10</v>
      </c>
      <c r="E332" s="222" t="s">
        <v>84</v>
      </c>
      <c r="F332" s="123"/>
      <c r="G332" s="120" t="s">
        <v>305</v>
      </c>
      <c r="H332" s="121" t="s">
        <v>421</v>
      </c>
      <c r="I332" s="121" t="s">
        <v>306</v>
      </c>
      <c r="J332" s="120">
        <v>1</v>
      </c>
    </row>
    <row r="333" spans="1:10" ht="15" customHeight="1" x14ac:dyDescent="0.25">
      <c r="A333" s="362"/>
      <c r="B333" s="362"/>
      <c r="C333" s="362"/>
      <c r="D333" s="122">
        <v>10</v>
      </c>
      <c r="E333" s="222" t="s">
        <v>569</v>
      </c>
      <c r="F333" s="123"/>
      <c r="G333" s="120" t="s">
        <v>309</v>
      </c>
      <c r="H333" s="121" t="s">
        <v>597</v>
      </c>
      <c r="I333" s="121" t="s">
        <v>306</v>
      </c>
      <c r="J333" s="120">
        <v>1</v>
      </c>
    </row>
    <row r="334" spans="1:10" x14ac:dyDescent="0.25">
      <c r="A334" s="362"/>
      <c r="B334" s="362"/>
      <c r="C334" s="362"/>
      <c r="D334" s="122">
        <v>20</v>
      </c>
      <c r="E334" s="122" t="s">
        <v>84</v>
      </c>
      <c r="F334" s="123"/>
      <c r="G334" s="120" t="s">
        <v>222</v>
      </c>
      <c r="H334" s="121" t="s">
        <v>450</v>
      </c>
      <c r="I334" s="121" t="s">
        <v>223</v>
      </c>
      <c r="J334" s="120">
        <v>1</v>
      </c>
    </row>
    <row r="335" spans="1:10" x14ac:dyDescent="0.25">
      <c r="A335" s="362"/>
      <c r="B335" s="362"/>
      <c r="C335" s="362"/>
      <c r="D335" s="122">
        <v>30</v>
      </c>
      <c r="E335" s="122" t="s">
        <v>84</v>
      </c>
      <c r="F335" s="123"/>
      <c r="G335" s="120" t="s">
        <v>310</v>
      </c>
      <c r="H335" s="121" t="s">
        <v>451</v>
      </c>
      <c r="I335" s="121" t="s">
        <v>311</v>
      </c>
      <c r="J335" s="120">
        <v>1</v>
      </c>
    </row>
    <row r="336" spans="1:10" x14ac:dyDescent="0.25">
      <c r="A336" s="362"/>
      <c r="B336" s="362"/>
      <c r="C336" s="362"/>
      <c r="D336" s="122">
        <v>40</v>
      </c>
      <c r="E336" s="122" t="s">
        <v>106</v>
      </c>
      <c r="F336" s="123"/>
      <c r="G336" s="120" t="s">
        <v>307</v>
      </c>
      <c r="H336" s="121" t="s">
        <v>452</v>
      </c>
      <c r="I336" s="121" t="s">
        <v>308</v>
      </c>
      <c r="J336" s="120">
        <v>1</v>
      </c>
    </row>
    <row r="337" spans="1:10" x14ac:dyDescent="0.25">
      <c r="A337" s="362"/>
      <c r="B337" s="362"/>
      <c r="C337" s="362"/>
      <c r="D337" s="122">
        <v>50</v>
      </c>
      <c r="E337" s="122" t="s">
        <v>106</v>
      </c>
      <c r="F337" s="123"/>
      <c r="G337" s="120">
        <v>56014767001</v>
      </c>
      <c r="H337" s="121" t="s">
        <v>848</v>
      </c>
      <c r="I337" s="121" t="s">
        <v>876</v>
      </c>
      <c r="J337" s="219">
        <v>6.2500000000000003E-3</v>
      </c>
    </row>
    <row r="338" spans="1:10" x14ac:dyDescent="0.25">
      <c r="A338" s="362"/>
      <c r="B338" s="362"/>
      <c r="C338" s="362"/>
      <c r="D338" s="122">
        <v>60</v>
      </c>
      <c r="E338" s="122" t="s">
        <v>106</v>
      </c>
      <c r="F338" s="123"/>
      <c r="G338" s="120" t="s">
        <v>858</v>
      </c>
      <c r="H338" s="121" t="s">
        <v>859</v>
      </c>
      <c r="I338" s="121" t="s">
        <v>877</v>
      </c>
      <c r="J338" s="220">
        <v>1</v>
      </c>
    </row>
    <row r="339" spans="1:10" x14ac:dyDescent="0.25">
      <c r="A339" s="362"/>
      <c r="B339" s="362"/>
      <c r="C339" s="362"/>
      <c r="D339" s="122">
        <v>70</v>
      </c>
      <c r="E339" s="122" t="s">
        <v>106</v>
      </c>
      <c r="F339" s="123"/>
      <c r="G339" s="120">
        <v>56014756001</v>
      </c>
      <c r="H339" s="121" t="s">
        <v>849</v>
      </c>
      <c r="I339" s="121" t="s">
        <v>878</v>
      </c>
      <c r="J339" s="219">
        <v>1.2500000000000001E-2</v>
      </c>
    </row>
    <row r="340" spans="1:10" x14ac:dyDescent="0.25">
      <c r="A340" s="362"/>
      <c r="B340" s="362"/>
      <c r="C340" s="362"/>
      <c r="D340" s="122">
        <v>80</v>
      </c>
      <c r="E340" s="122" t="s">
        <v>106</v>
      </c>
      <c r="F340" s="123"/>
      <c r="G340" s="120">
        <v>56014768001</v>
      </c>
      <c r="H340" s="121" t="s">
        <v>850</v>
      </c>
      <c r="I340" s="121" t="s">
        <v>879</v>
      </c>
      <c r="J340" s="219">
        <v>1.8749999999999999E-2</v>
      </c>
    </row>
    <row r="341" spans="1:10" x14ac:dyDescent="0.25">
      <c r="A341" s="362"/>
      <c r="B341" s="362"/>
      <c r="C341" s="362"/>
      <c r="D341" s="122">
        <v>90</v>
      </c>
      <c r="E341" s="122" t="s">
        <v>106</v>
      </c>
      <c r="F341" s="123"/>
      <c r="G341" s="120">
        <v>56014769001</v>
      </c>
      <c r="H341" s="121" t="s">
        <v>851</v>
      </c>
      <c r="I341" s="121" t="s">
        <v>880</v>
      </c>
      <c r="J341" s="219">
        <v>0.13125000000000001</v>
      </c>
    </row>
    <row r="342" spans="1:10" x14ac:dyDescent="0.25">
      <c r="A342" s="362"/>
      <c r="B342" s="362"/>
      <c r="C342" s="362"/>
      <c r="D342" s="122">
        <v>100</v>
      </c>
      <c r="E342" s="122" t="s">
        <v>106</v>
      </c>
      <c r="F342" s="123"/>
      <c r="G342" s="120">
        <v>54014473001</v>
      </c>
      <c r="H342" s="121" t="s">
        <v>854</v>
      </c>
      <c r="I342" s="121" t="s">
        <v>881</v>
      </c>
      <c r="J342" s="219">
        <v>1.2500000000000001E-2</v>
      </c>
    </row>
    <row r="343" spans="1:10" x14ac:dyDescent="0.25">
      <c r="A343" s="362"/>
      <c r="B343" s="362"/>
      <c r="C343" s="362"/>
      <c r="D343" s="122">
        <v>110</v>
      </c>
      <c r="E343" s="122" t="s">
        <v>106</v>
      </c>
      <c r="F343" s="123"/>
      <c r="G343" s="120">
        <v>11017303004</v>
      </c>
      <c r="H343" s="121" t="s">
        <v>855</v>
      </c>
      <c r="I343" s="121" t="s">
        <v>882</v>
      </c>
      <c r="J343" s="219">
        <v>1E-3</v>
      </c>
    </row>
    <row r="344" spans="1:10" x14ac:dyDescent="0.25">
      <c r="A344" s="372"/>
      <c r="B344" s="372"/>
      <c r="C344" s="372"/>
      <c r="D344" s="122">
        <v>120</v>
      </c>
      <c r="E344" s="122" t="s">
        <v>106</v>
      </c>
      <c r="F344" s="123"/>
      <c r="G344" s="120" t="s">
        <v>856</v>
      </c>
      <c r="H344" s="121" t="s">
        <v>875</v>
      </c>
      <c r="I344" s="121" t="s">
        <v>883</v>
      </c>
      <c r="J344" s="219">
        <v>6.2500000000000003E-3</v>
      </c>
    </row>
    <row r="345" spans="1:10" x14ac:dyDescent="0.25">
      <c r="A345" s="125"/>
      <c r="B345" s="125"/>
      <c r="C345" s="126"/>
      <c r="D345" s="125"/>
      <c r="E345" s="125"/>
      <c r="F345" s="124"/>
      <c r="G345" s="125"/>
      <c r="H345" s="124"/>
      <c r="I345" s="124"/>
      <c r="J345" s="125"/>
    </row>
    <row r="346" spans="1:10" x14ac:dyDescent="0.25">
      <c r="A346" s="125"/>
      <c r="B346" s="125"/>
      <c r="C346" s="126"/>
      <c r="D346" s="125"/>
      <c r="E346" s="125"/>
      <c r="F346" s="124"/>
      <c r="G346" s="125"/>
      <c r="H346" s="124"/>
      <c r="I346" s="124"/>
      <c r="J346" s="125"/>
    </row>
    <row r="347" spans="1:10" x14ac:dyDescent="0.25">
      <c r="A347" s="125"/>
      <c r="B347" s="125"/>
      <c r="C347" s="126"/>
      <c r="D347" s="125"/>
      <c r="E347" s="125"/>
      <c r="F347" s="124"/>
      <c r="G347" s="125"/>
      <c r="H347" s="124"/>
      <c r="I347" s="124"/>
      <c r="J347" s="125"/>
    </row>
  </sheetData>
  <autoFilter ref="A2:K331"/>
  <mergeCells count="66">
    <mergeCell ref="C243:C264"/>
    <mergeCell ref="A51:A63"/>
    <mergeCell ref="B51:B63"/>
    <mergeCell ref="C51:C63"/>
    <mergeCell ref="A199:A220"/>
    <mergeCell ref="B199:B220"/>
    <mergeCell ref="C199:C220"/>
    <mergeCell ref="A221:A242"/>
    <mergeCell ref="B221:B242"/>
    <mergeCell ref="C221:C242"/>
    <mergeCell ref="A243:A264"/>
    <mergeCell ref="B243:B264"/>
    <mergeCell ref="A77:A89"/>
    <mergeCell ref="B77:B89"/>
    <mergeCell ref="C77:C89"/>
    <mergeCell ref="A90:A102"/>
    <mergeCell ref="A25:A37"/>
    <mergeCell ref="B25:B37"/>
    <mergeCell ref="C25:C37"/>
    <mergeCell ref="A38:A50"/>
    <mergeCell ref="B38:B50"/>
    <mergeCell ref="A332:A344"/>
    <mergeCell ref="B332:B344"/>
    <mergeCell ref="C332:C344"/>
    <mergeCell ref="A309:A318"/>
    <mergeCell ref="B309:B318"/>
    <mergeCell ref="C309:C318"/>
    <mergeCell ref="A319:A331"/>
    <mergeCell ref="B319:B331"/>
    <mergeCell ref="C319:C331"/>
    <mergeCell ref="B265:B286"/>
    <mergeCell ref="C265:C286"/>
    <mergeCell ref="A287:A308"/>
    <mergeCell ref="B287:B308"/>
    <mergeCell ref="C287:C308"/>
    <mergeCell ref="A265:A286"/>
    <mergeCell ref="A142:A154"/>
    <mergeCell ref="B142:B154"/>
    <mergeCell ref="C142:C154"/>
    <mergeCell ref="C38:C50"/>
    <mergeCell ref="A177:A198"/>
    <mergeCell ref="B177:B198"/>
    <mergeCell ref="C177:C198"/>
    <mergeCell ref="B116:B128"/>
    <mergeCell ref="C116:C128"/>
    <mergeCell ref="B90:B102"/>
    <mergeCell ref="C90:C102"/>
    <mergeCell ref="A129:A141"/>
    <mergeCell ref="B129:B141"/>
    <mergeCell ref="C129:C141"/>
    <mergeCell ref="C3:C13"/>
    <mergeCell ref="B3:B13"/>
    <mergeCell ref="A3:A13"/>
    <mergeCell ref="A155:A176"/>
    <mergeCell ref="B155:B176"/>
    <mergeCell ref="C155:C176"/>
    <mergeCell ref="A14:A24"/>
    <mergeCell ref="B14:B24"/>
    <mergeCell ref="C14:C24"/>
    <mergeCell ref="A64:A76"/>
    <mergeCell ref="B64:B76"/>
    <mergeCell ref="C64:C76"/>
    <mergeCell ref="A103:A115"/>
    <mergeCell ref="B103:B115"/>
    <mergeCell ref="C103:C115"/>
    <mergeCell ref="A116:A128"/>
  </mergeCells>
  <phoneticPr fontId="3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zoomScale="90" zoomScaleNormal="90" zoomScalePageLayoutView="90" workbookViewId="0">
      <selection activeCell="F40" sqref="F40"/>
    </sheetView>
  </sheetViews>
  <sheetFormatPr defaultColWidth="9.140625" defaultRowHeight="14.25" x14ac:dyDescent="0.2"/>
  <cols>
    <col min="1" max="2" width="2.42578125" style="129" customWidth="1"/>
    <col min="3" max="3" width="54.85546875" style="129" bestFit="1" customWidth="1"/>
    <col min="4" max="4" width="27.42578125" style="129" customWidth="1"/>
    <col min="5" max="5" width="19.5703125" style="129" customWidth="1"/>
    <col min="6" max="6" width="20.140625" style="130" customWidth="1"/>
    <col min="7" max="16384" width="9.140625" style="129"/>
  </cols>
  <sheetData>
    <row r="1" spans="2:13" ht="15" thickBot="1" x14ac:dyDescent="0.25"/>
    <row r="2" spans="2:13" ht="15" thickTop="1" x14ac:dyDescent="0.2">
      <c r="B2" s="131"/>
      <c r="C2" s="132"/>
      <c r="D2" s="132"/>
      <c r="E2" s="132"/>
      <c r="F2" s="133"/>
      <c r="G2" s="132"/>
      <c r="H2" s="132"/>
      <c r="I2" s="132"/>
      <c r="J2" s="132"/>
      <c r="K2" s="132"/>
      <c r="L2" s="132"/>
      <c r="M2" s="134"/>
    </row>
    <row r="3" spans="2:13" ht="30" x14ac:dyDescent="0.4">
      <c r="B3" s="135"/>
      <c r="C3" s="136" t="s">
        <v>116</v>
      </c>
      <c r="D3" s="137"/>
      <c r="E3" s="137"/>
      <c r="F3" s="138"/>
      <c r="G3" s="137"/>
      <c r="H3" s="137"/>
      <c r="I3" s="137"/>
      <c r="J3" s="137"/>
      <c r="K3" s="137"/>
      <c r="L3" s="137"/>
      <c r="M3" s="139"/>
    </row>
    <row r="4" spans="2:13" ht="18.75" customHeight="1" x14ac:dyDescent="0.2">
      <c r="B4" s="135"/>
      <c r="C4" s="137"/>
      <c r="D4" s="137"/>
      <c r="E4" s="137"/>
      <c r="F4" s="138"/>
      <c r="G4" s="137"/>
      <c r="H4" s="137"/>
      <c r="I4" s="137"/>
      <c r="J4" s="137"/>
      <c r="K4" s="137"/>
      <c r="L4" s="137"/>
      <c r="M4" s="139"/>
    </row>
    <row r="5" spans="2:13" ht="18" x14ac:dyDescent="0.25">
      <c r="B5" s="135"/>
      <c r="C5" s="140" t="s">
        <v>117</v>
      </c>
      <c r="D5" s="140" t="s">
        <v>118</v>
      </c>
      <c r="E5" s="140" t="s">
        <v>104</v>
      </c>
      <c r="F5" s="141" t="s">
        <v>119</v>
      </c>
      <c r="G5" s="137"/>
      <c r="H5" s="140" t="s">
        <v>120</v>
      </c>
      <c r="I5" s="137"/>
      <c r="J5" s="137"/>
      <c r="K5" s="137"/>
      <c r="L5" s="137"/>
      <c r="M5" s="139"/>
    </row>
    <row r="6" spans="2:13" ht="15" x14ac:dyDescent="0.25">
      <c r="B6" s="135"/>
      <c r="C6" s="142"/>
      <c r="D6" s="142"/>
      <c r="E6" s="142"/>
      <c r="F6" s="143"/>
      <c r="G6" s="137"/>
      <c r="H6" s="137"/>
      <c r="I6" s="137"/>
      <c r="J6" s="137"/>
      <c r="K6" s="137"/>
      <c r="L6" s="137"/>
      <c r="M6" s="139"/>
    </row>
    <row r="7" spans="2:13" ht="18" x14ac:dyDescent="0.25">
      <c r="B7" s="135"/>
      <c r="C7" s="140" t="s">
        <v>121</v>
      </c>
      <c r="D7" s="137"/>
      <c r="G7" s="137"/>
      <c r="J7" s="137"/>
      <c r="K7" s="137"/>
      <c r="L7" s="137"/>
      <c r="M7" s="139"/>
    </row>
    <row r="8" spans="2:13" ht="15.75" x14ac:dyDescent="0.25">
      <c r="B8" s="135"/>
      <c r="C8" s="144"/>
      <c r="D8" s="144"/>
      <c r="E8" s="145"/>
      <c r="F8" s="146"/>
      <c r="G8" s="147"/>
      <c r="H8" s="147"/>
      <c r="I8" s="137"/>
      <c r="J8" s="137"/>
      <c r="K8" s="137"/>
      <c r="L8" s="137"/>
      <c r="M8" s="139"/>
    </row>
    <row r="9" spans="2:13" ht="15.75" x14ac:dyDescent="0.25">
      <c r="B9" s="135"/>
      <c r="C9" s="144"/>
      <c r="D9" s="144"/>
      <c r="E9" s="145"/>
      <c r="F9" s="146"/>
      <c r="G9" s="147"/>
      <c r="H9" s="147"/>
      <c r="I9" s="137"/>
      <c r="J9" s="137"/>
      <c r="K9" s="137"/>
      <c r="L9" s="137"/>
      <c r="M9" s="139"/>
    </row>
    <row r="10" spans="2:13" ht="15" x14ac:dyDescent="0.25">
      <c r="B10" s="135"/>
      <c r="C10" s="148"/>
      <c r="D10" s="144"/>
      <c r="E10" s="148"/>
      <c r="F10" s="149"/>
      <c r="G10" s="147"/>
      <c r="H10" s="147"/>
      <c r="I10" s="137"/>
      <c r="J10" s="137"/>
      <c r="K10" s="137"/>
      <c r="L10" s="137"/>
      <c r="M10" s="139"/>
    </row>
    <row r="11" spans="2:13" ht="15" x14ac:dyDescent="0.25">
      <c r="B11" s="135"/>
      <c r="C11" s="148"/>
      <c r="D11" s="144"/>
      <c r="E11" s="148"/>
      <c r="F11" s="149"/>
      <c r="G11" s="147"/>
      <c r="H11" s="147"/>
      <c r="I11" s="137"/>
      <c r="J11" s="137"/>
      <c r="K11" s="137"/>
      <c r="L11" s="137"/>
      <c r="M11" s="139"/>
    </row>
    <row r="12" spans="2:13" x14ac:dyDescent="0.2">
      <c r="B12" s="135"/>
      <c r="C12" s="150"/>
      <c r="D12" s="150"/>
      <c r="E12" s="150"/>
      <c r="F12" s="149"/>
      <c r="G12" s="147"/>
      <c r="H12" s="147"/>
      <c r="L12" s="137"/>
      <c r="M12" s="139"/>
    </row>
    <row r="13" spans="2:13" ht="18" x14ac:dyDescent="0.25">
      <c r="B13" s="135"/>
      <c r="C13" s="151" t="s">
        <v>122</v>
      </c>
      <c r="D13" s="152"/>
      <c r="E13" s="152"/>
      <c r="F13" s="153"/>
      <c r="L13" s="137"/>
      <c r="M13" s="139"/>
    </row>
    <row r="14" spans="2:13" ht="15" x14ac:dyDescent="0.25">
      <c r="B14" s="135"/>
      <c r="C14" s="144"/>
      <c r="D14" s="144"/>
      <c r="E14" s="144"/>
      <c r="F14" s="146"/>
      <c r="G14" s="147"/>
      <c r="H14" s="147"/>
      <c r="L14" s="137"/>
      <c r="M14" s="139"/>
    </row>
    <row r="15" spans="2:13" ht="15" x14ac:dyDescent="0.25">
      <c r="B15" s="135"/>
      <c r="C15" s="144"/>
      <c r="D15" s="144"/>
      <c r="E15" s="144"/>
      <c r="F15" s="149"/>
      <c r="G15" s="147"/>
      <c r="H15" s="147"/>
      <c r="L15" s="137"/>
      <c r="M15" s="139"/>
    </row>
    <row r="16" spans="2:13" ht="15" x14ac:dyDescent="0.25">
      <c r="B16" s="135"/>
      <c r="C16" s="148"/>
      <c r="D16" s="144"/>
      <c r="E16" s="148"/>
      <c r="F16" s="149"/>
      <c r="G16" s="147"/>
      <c r="H16" s="147"/>
      <c r="L16" s="137"/>
      <c r="M16" s="139"/>
    </row>
    <row r="17" spans="2:13" x14ac:dyDescent="0.2">
      <c r="B17" s="135"/>
      <c r="C17" s="150"/>
      <c r="D17" s="150"/>
      <c r="E17" s="150"/>
      <c r="F17" s="149"/>
      <c r="G17" s="147"/>
      <c r="H17" s="147"/>
      <c r="L17" s="137"/>
      <c r="M17" s="139"/>
    </row>
    <row r="18" spans="2:13" x14ac:dyDescent="0.2">
      <c r="B18" s="135"/>
      <c r="C18" s="152"/>
      <c r="D18" s="152"/>
      <c r="E18" s="152"/>
      <c r="F18" s="153"/>
      <c r="L18" s="137"/>
      <c r="M18" s="139"/>
    </row>
    <row r="19" spans="2:13" ht="15" thickBot="1" x14ac:dyDescent="0.25">
      <c r="B19" s="154"/>
      <c r="C19" s="155"/>
      <c r="D19" s="155"/>
      <c r="E19" s="155"/>
      <c r="F19" s="156"/>
      <c r="G19" s="155"/>
      <c r="H19" s="155"/>
      <c r="I19" s="155"/>
      <c r="J19" s="155"/>
      <c r="K19" s="155"/>
      <c r="L19" s="155"/>
      <c r="M19" s="157"/>
    </row>
    <row r="20" spans="2:13" ht="15" thickTop="1" x14ac:dyDescent="0.2"/>
  </sheetData>
  <phoneticPr fontId="36" type="noConversion"/>
  <pageMargins left="0.75" right="0.75" top="1" bottom="1" header="0.5" footer="0.5"/>
  <pageSetup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37"/>
  <sheetViews>
    <sheetView workbookViewId="0">
      <selection activeCell="E24" sqref="E24"/>
    </sheetView>
  </sheetViews>
  <sheetFormatPr defaultRowHeight="15" x14ac:dyDescent="0.25"/>
  <cols>
    <col min="1" max="1" width="16.42578125" customWidth="1"/>
    <col min="3" max="3" width="17.5703125" customWidth="1"/>
    <col min="4" max="4" width="29.7109375" bestFit="1" customWidth="1"/>
  </cols>
  <sheetData>
    <row r="1" spans="1:4" x14ac:dyDescent="0.25">
      <c r="A1" t="s">
        <v>75</v>
      </c>
      <c r="C1" t="s">
        <v>96</v>
      </c>
      <c r="D1" t="s">
        <v>822</v>
      </c>
    </row>
    <row r="2" spans="1:4" x14ac:dyDescent="0.25">
      <c r="A2" t="s">
        <v>134</v>
      </c>
      <c r="C2" t="s">
        <v>98</v>
      </c>
      <c r="D2" t="s">
        <v>823</v>
      </c>
    </row>
    <row r="3" spans="1:4" x14ac:dyDescent="0.25">
      <c r="A3" t="s">
        <v>44</v>
      </c>
      <c r="C3" t="s">
        <v>99</v>
      </c>
      <c r="D3" t="s">
        <v>824</v>
      </c>
    </row>
    <row r="4" spans="1:4" x14ac:dyDescent="0.25">
      <c r="A4" t="s">
        <v>68</v>
      </c>
      <c r="C4" t="s">
        <v>138</v>
      </c>
      <c r="D4" t="s">
        <v>820</v>
      </c>
    </row>
    <row r="5" spans="1:4" x14ac:dyDescent="0.25">
      <c r="A5" t="s">
        <v>64</v>
      </c>
      <c r="C5" t="s">
        <v>97</v>
      </c>
      <c r="D5" t="s">
        <v>819</v>
      </c>
    </row>
    <row r="6" spans="1:4" x14ac:dyDescent="0.25">
      <c r="A6" t="s">
        <v>53</v>
      </c>
      <c r="D6" t="s">
        <v>825</v>
      </c>
    </row>
    <row r="7" spans="1:4" x14ac:dyDescent="0.25">
      <c r="A7" t="s">
        <v>76</v>
      </c>
      <c r="D7" t="s">
        <v>826</v>
      </c>
    </row>
    <row r="8" spans="1:4" x14ac:dyDescent="0.25">
      <c r="A8" t="s">
        <v>60</v>
      </c>
      <c r="D8" t="s">
        <v>827</v>
      </c>
    </row>
    <row r="9" spans="1:4" x14ac:dyDescent="0.25">
      <c r="A9" t="s">
        <v>131</v>
      </c>
      <c r="D9" t="s">
        <v>828</v>
      </c>
    </row>
    <row r="10" spans="1:4" x14ac:dyDescent="0.25">
      <c r="A10" t="s">
        <v>138</v>
      </c>
      <c r="D10" t="s">
        <v>829</v>
      </c>
    </row>
    <row r="11" spans="1:4" x14ac:dyDescent="0.25">
      <c r="A11" t="s">
        <v>135</v>
      </c>
      <c r="D11" t="s">
        <v>830</v>
      </c>
    </row>
    <row r="12" spans="1:4" x14ac:dyDescent="0.25">
      <c r="A12" t="s">
        <v>69</v>
      </c>
      <c r="D12" t="s">
        <v>831</v>
      </c>
    </row>
    <row r="13" spans="1:4" x14ac:dyDescent="0.25">
      <c r="A13" t="s">
        <v>130</v>
      </c>
      <c r="D13" t="s">
        <v>832</v>
      </c>
    </row>
    <row r="14" spans="1:4" x14ac:dyDescent="0.25">
      <c r="A14" t="s">
        <v>137</v>
      </c>
      <c r="D14" t="s">
        <v>833</v>
      </c>
    </row>
    <row r="15" spans="1:4" x14ac:dyDescent="0.25">
      <c r="A15" t="s">
        <v>74</v>
      </c>
      <c r="D15" t="s">
        <v>834</v>
      </c>
    </row>
    <row r="16" spans="1:4" x14ac:dyDescent="0.25">
      <c r="A16" t="s">
        <v>143</v>
      </c>
      <c r="D16" t="s">
        <v>835</v>
      </c>
    </row>
    <row r="17" spans="1:4" x14ac:dyDescent="0.25">
      <c r="A17" t="s">
        <v>136</v>
      </c>
      <c r="D17" t="s">
        <v>836</v>
      </c>
    </row>
    <row r="18" spans="1:4" x14ac:dyDescent="0.25">
      <c r="A18" t="s">
        <v>77</v>
      </c>
      <c r="D18" t="s">
        <v>837</v>
      </c>
    </row>
    <row r="19" spans="1:4" x14ac:dyDescent="0.25">
      <c r="A19" t="s">
        <v>139</v>
      </c>
      <c r="D19" t="s">
        <v>838</v>
      </c>
    </row>
    <row r="20" spans="1:4" x14ac:dyDescent="0.25">
      <c r="A20" t="s">
        <v>140</v>
      </c>
    </row>
    <row r="21" spans="1:4" x14ac:dyDescent="0.25">
      <c r="A21" t="s">
        <v>72</v>
      </c>
    </row>
    <row r="22" spans="1:4" x14ac:dyDescent="0.25">
      <c r="A22" t="s">
        <v>43</v>
      </c>
    </row>
    <row r="23" spans="1:4" x14ac:dyDescent="0.25">
      <c r="A23" t="s">
        <v>70</v>
      </c>
    </row>
    <row r="24" spans="1:4" x14ac:dyDescent="0.25">
      <c r="A24" t="s">
        <v>142</v>
      </c>
    </row>
    <row r="25" spans="1:4" x14ac:dyDescent="0.25">
      <c r="A25" t="s">
        <v>66</v>
      </c>
    </row>
    <row r="26" spans="1:4" x14ac:dyDescent="0.25">
      <c r="A26" t="s">
        <v>132</v>
      </c>
    </row>
    <row r="27" spans="1:4" x14ac:dyDescent="0.25">
      <c r="A27" t="s">
        <v>46</v>
      </c>
    </row>
    <row r="28" spans="1:4" x14ac:dyDescent="0.25">
      <c r="A28" t="s">
        <v>105</v>
      </c>
    </row>
    <row r="29" spans="1:4" x14ac:dyDescent="0.25">
      <c r="A29" t="s">
        <v>73</v>
      </c>
    </row>
    <row r="30" spans="1:4" x14ac:dyDescent="0.25">
      <c r="A30" t="s">
        <v>71</v>
      </c>
    </row>
    <row r="31" spans="1:4" x14ac:dyDescent="0.25">
      <c r="A31" t="s">
        <v>96</v>
      </c>
    </row>
    <row r="32" spans="1:4" x14ac:dyDescent="0.25">
      <c r="A32" t="s">
        <v>42</v>
      </c>
    </row>
    <row r="33" spans="1:1" x14ac:dyDescent="0.25">
      <c r="A33" t="s">
        <v>45</v>
      </c>
    </row>
    <row r="34" spans="1:1" x14ac:dyDescent="0.25">
      <c r="A34" t="s">
        <v>141</v>
      </c>
    </row>
    <row r="35" spans="1:1" x14ac:dyDescent="0.25">
      <c r="A35" t="s">
        <v>63</v>
      </c>
    </row>
    <row r="36" spans="1:1" x14ac:dyDescent="0.25">
      <c r="A36" t="s">
        <v>59</v>
      </c>
    </row>
    <row r="37" spans="1:1" x14ac:dyDescent="0.25">
      <c r="A37" t="s">
        <v>133</v>
      </c>
    </row>
  </sheetData>
  <sortState ref="A1:A37">
    <sortCondition ref="A1"/>
  </sortState>
  <phoneticPr fontId="3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3</vt:i4>
      </vt:variant>
    </vt:vector>
  </HeadingPairs>
  <TitlesOfParts>
    <vt:vector size="11" baseType="lpstr">
      <vt:lpstr>Cover</vt:lpstr>
      <vt:lpstr>Product Matrix</vt:lpstr>
      <vt:lpstr>Main Exploded View</vt:lpstr>
      <vt:lpstr>L1&amp;L2 Parts List</vt:lpstr>
      <vt:lpstr>L2.5&amp;L3 Parts List</vt:lpstr>
      <vt:lpstr>FRU Assembly BOM</vt:lpstr>
      <vt:lpstr>Fixtures</vt:lpstr>
      <vt:lpstr>CC</vt:lpstr>
      <vt:lpstr>Commodity</vt:lpstr>
      <vt:lpstr>Cover</vt:lpstr>
      <vt:lpstr>L3Commodity</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2020-05-13T08:43:21Z</dcterms:modified>
</cp:coreProperties>
</file>